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120" windowWidth="15180" windowHeight="8835"/>
  </bookViews>
  <sheets>
    <sheet name="DNR 2005 Rgd X-lijst" sheetId="1" r:id="rId1"/>
  </sheets>
  <definedNames>
    <definedName name="_xlnm._FilterDatabase" localSheetId="0" hidden="1">'DNR 2005 Rgd X-lijst'!$P$4:$T$1234</definedName>
    <definedName name="_xlnm.Print_Area" localSheetId="0">'DNR 2005 Rgd X-lijst'!$A$1:$O$1234</definedName>
    <definedName name="_xlnm.Print_Titles" localSheetId="0">'DNR 2005 Rgd X-lijst'!$4:$4</definedName>
  </definedNames>
  <calcPr calcId="125725"/>
</workbook>
</file>

<file path=xl/calcChain.xml><?xml version="1.0" encoding="utf-8"?>
<calcChain xmlns="http://schemas.openxmlformats.org/spreadsheetml/2006/main">
  <c r="Q940" i="1"/>
  <c r="R940" s="1"/>
  <c r="T940"/>
  <c r="Q5"/>
  <c r="R5" s="1"/>
  <c r="T5"/>
  <c r="T6" s="1"/>
  <c r="T7" s="1"/>
  <c r="T8" s="1"/>
  <c r="T9" s="1"/>
  <c r="T10" s="1"/>
  <c r="T11" s="1"/>
  <c r="T12" s="1"/>
  <c r="T13" s="1"/>
  <c r="T14" s="1"/>
  <c r="T15" s="1"/>
  <c r="T16" s="1"/>
  <c r="T17" s="1"/>
  <c r="T18" s="1"/>
  <c r="T19" s="1"/>
  <c r="T20" s="1"/>
  <c r="T21" s="1"/>
  <c r="T22" s="1"/>
  <c r="T23" s="1"/>
  <c r="T24" s="1"/>
  <c r="T25" s="1"/>
  <c r="T26" s="1"/>
  <c r="T27" s="1"/>
  <c r="T28" s="1"/>
  <c r="T29" s="1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T74" s="1"/>
  <c r="T75" s="1"/>
  <c r="T76" s="1"/>
  <c r="T77" s="1"/>
  <c r="T78" s="1"/>
  <c r="T79" s="1"/>
  <c r="T80" s="1"/>
  <c r="T81" s="1"/>
  <c r="T82" s="1"/>
  <c r="T83" s="1"/>
  <c r="T84" s="1"/>
  <c r="T85" s="1"/>
  <c r="Q6"/>
  <c r="Q7"/>
  <c r="Q8"/>
  <c r="R8" s="1"/>
  <c r="Q9"/>
  <c r="Q10"/>
  <c r="Q11"/>
  <c r="Q12"/>
  <c r="Q13"/>
  <c r="R13" s="1"/>
  <c r="Q14"/>
  <c r="Q15"/>
  <c r="Q16"/>
  <c r="Q17"/>
  <c r="Q18"/>
  <c r="R18" s="1"/>
  <c r="Q19"/>
  <c r="Q20"/>
  <c r="Q21"/>
  <c r="Q22"/>
  <c r="Q23"/>
  <c r="Q24"/>
  <c r="R24" s="1"/>
  <c r="Q25"/>
  <c r="Q26"/>
  <c r="Q27"/>
  <c r="R27" s="1"/>
  <c r="R26" s="1"/>
  <c r="Q28"/>
  <c r="Q29"/>
  <c r="Q30"/>
  <c r="Q31"/>
  <c r="Q32"/>
  <c r="Q33"/>
  <c r="Q34"/>
  <c r="Q35"/>
  <c r="Q36"/>
  <c r="R36" s="1"/>
  <c r="Q37"/>
  <c r="Q38"/>
  <c r="Q39"/>
  <c r="Q40"/>
  <c r="Q41"/>
  <c r="R41" s="1"/>
  <c r="Q42"/>
  <c r="Q43"/>
  <c r="Q44"/>
  <c r="Q45"/>
  <c r="Q46"/>
  <c r="Q47"/>
  <c r="Q48"/>
  <c r="Q49"/>
  <c r="Q50"/>
  <c r="Q51"/>
  <c r="R51" s="1"/>
  <c r="Q52"/>
  <c r="Q53"/>
  <c r="Q54"/>
  <c r="Q55"/>
  <c r="R55" s="1"/>
  <c r="Q56"/>
  <c r="Q57"/>
  <c r="Q58"/>
  <c r="Q59"/>
  <c r="R59" s="1"/>
  <c r="Q60"/>
  <c r="Q61"/>
  <c r="Q62"/>
  <c r="Q63"/>
  <c r="Q64"/>
  <c r="Q65"/>
  <c r="Q66"/>
  <c r="R66" s="1"/>
  <c r="R65" s="1"/>
  <c r="Q67"/>
  <c r="Q68"/>
  <c r="Q69"/>
  <c r="R69" s="1"/>
  <c r="Q70"/>
  <c r="Q71"/>
  <c r="R71" s="1"/>
  <c r="Q72"/>
  <c r="Q73"/>
  <c r="Q74"/>
  <c r="Q75"/>
  <c r="Q76"/>
  <c r="Q77"/>
  <c r="Q78"/>
  <c r="Q79"/>
  <c r="Q80"/>
  <c r="Q81"/>
  <c r="R81" s="1"/>
  <c r="Q82"/>
  <c r="Q83"/>
  <c r="R83" s="1"/>
  <c r="Q84"/>
  <c r="Q85"/>
  <c r="Q86"/>
  <c r="R86" s="1"/>
  <c r="T86"/>
  <c r="T87" s="1"/>
  <c r="T88" s="1"/>
  <c r="T89" s="1"/>
  <c r="T90" s="1"/>
  <c r="T91" s="1"/>
  <c r="T92" s="1"/>
  <c r="T93" s="1"/>
  <c r="T94" s="1"/>
  <c r="T95" s="1"/>
  <c r="T96" s="1"/>
  <c r="T97" s="1"/>
  <c r="T98" s="1"/>
  <c r="T99" s="1"/>
  <c r="T100" s="1"/>
  <c r="T101" s="1"/>
  <c r="T102" s="1"/>
  <c r="T103" s="1"/>
  <c r="T104" s="1"/>
  <c r="T105" s="1"/>
  <c r="T106" s="1"/>
  <c r="T107" s="1"/>
  <c r="T108" s="1"/>
  <c r="T109" s="1"/>
  <c r="T110" s="1"/>
  <c r="T111" s="1"/>
  <c r="T112" s="1"/>
  <c r="T113" s="1"/>
  <c r="T114" s="1"/>
  <c r="T115" s="1"/>
  <c r="T116" s="1"/>
  <c r="T117" s="1"/>
  <c r="T118" s="1"/>
  <c r="T119" s="1"/>
  <c r="T120" s="1"/>
  <c r="T121" s="1"/>
  <c r="T122" s="1"/>
  <c r="T123" s="1"/>
  <c r="T124" s="1"/>
  <c r="T125" s="1"/>
  <c r="T126" s="1"/>
  <c r="T127" s="1"/>
  <c r="T128" s="1"/>
  <c r="T129" s="1"/>
  <c r="T130" s="1"/>
  <c r="T131" s="1"/>
  <c r="T132" s="1"/>
  <c r="T133" s="1"/>
  <c r="T134" s="1"/>
  <c r="T135" s="1"/>
  <c r="T136" s="1"/>
  <c r="T137" s="1"/>
  <c r="T138" s="1"/>
  <c r="T139" s="1"/>
  <c r="T140" s="1"/>
  <c r="T141" s="1"/>
  <c r="T142" s="1"/>
  <c r="T143" s="1"/>
  <c r="T144" s="1"/>
  <c r="T145" s="1"/>
  <c r="T146" s="1"/>
  <c r="T147" s="1"/>
  <c r="T148" s="1"/>
  <c r="T149" s="1"/>
  <c r="T150" s="1"/>
  <c r="T151" s="1"/>
  <c r="T152" s="1"/>
  <c r="T153" s="1"/>
  <c r="T154" s="1"/>
  <c r="T155" s="1"/>
  <c r="T156" s="1"/>
  <c r="T157" s="1"/>
  <c r="T158" s="1"/>
  <c r="T159" s="1"/>
  <c r="T160" s="1"/>
  <c r="Q87"/>
  <c r="Q88"/>
  <c r="Q89"/>
  <c r="R89" s="1"/>
  <c r="Q90"/>
  <c r="Q91"/>
  <c r="Q92"/>
  <c r="Q93"/>
  <c r="Q94"/>
  <c r="R94" s="1"/>
  <c r="R93" s="1"/>
  <c r="Q95"/>
  <c r="Q96"/>
  <c r="Q97"/>
  <c r="Q98"/>
  <c r="Q99"/>
  <c r="Q100"/>
  <c r="Q101"/>
  <c r="Q102"/>
  <c r="Q103"/>
  <c r="Q104"/>
  <c r="Q105"/>
  <c r="Q106"/>
  <c r="Q107"/>
  <c r="Q108"/>
  <c r="R108" s="1"/>
  <c r="Q109"/>
  <c r="Q110"/>
  <c r="R110" s="1"/>
  <c r="R109" s="1"/>
  <c r="Q111"/>
  <c r="Q112"/>
  <c r="R112" s="1"/>
  <c r="Q113"/>
  <c r="Q114"/>
  <c r="Q115"/>
  <c r="R115" s="1"/>
  <c r="Q116"/>
  <c r="Q117"/>
  <c r="Q118"/>
  <c r="Q119"/>
  <c r="Q120"/>
  <c r="Q121"/>
  <c r="Q122"/>
  <c r="Q123"/>
  <c r="Q124"/>
  <c r="R124" s="1"/>
  <c r="Q125"/>
  <c r="Q126"/>
  <c r="Q127"/>
  <c r="Q128"/>
  <c r="Q129"/>
  <c r="Q130"/>
  <c r="Q131"/>
  <c r="Q132"/>
  <c r="R132" s="1"/>
  <c r="Q133"/>
  <c r="Q134"/>
  <c r="Q135"/>
  <c r="R135" s="1"/>
  <c r="Q136"/>
  <c r="Q137"/>
  <c r="Q138"/>
  <c r="Q139"/>
  <c r="Q140"/>
  <c r="Q141"/>
  <c r="Q142"/>
  <c r="Q143"/>
  <c r="Q144"/>
  <c r="Q145"/>
  <c r="R145" s="1"/>
  <c r="Q146"/>
  <c r="Q147"/>
  <c r="R147" s="1"/>
  <c r="Q148"/>
  <c r="Q149"/>
  <c r="Q150"/>
  <c r="Q151"/>
  <c r="Q152"/>
  <c r="Q153"/>
  <c r="Q154"/>
  <c r="Q155"/>
  <c r="Q156"/>
  <c r="Q157"/>
  <c r="Q158"/>
  <c r="R158" s="1"/>
  <c r="Q159"/>
  <c r="Q160"/>
  <c r="Q161"/>
  <c r="R161" s="1"/>
  <c r="T161"/>
  <c r="T162" s="1"/>
  <c r="T163" s="1"/>
  <c r="T164" s="1"/>
  <c r="T165" s="1"/>
  <c r="T166" s="1"/>
  <c r="T167" s="1"/>
  <c r="T168" s="1"/>
  <c r="T169" s="1"/>
  <c r="T170" s="1"/>
  <c r="T171" s="1"/>
  <c r="T172" s="1"/>
  <c r="T173" s="1"/>
  <c r="T174" s="1"/>
  <c r="T175" s="1"/>
  <c r="T176" s="1"/>
  <c r="T177" s="1"/>
  <c r="T178" s="1"/>
  <c r="T179" s="1"/>
  <c r="T180" s="1"/>
  <c r="T181" s="1"/>
  <c r="T182" s="1"/>
  <c r="T183" s="1"/>
  <c r="T184" s="1"/>
  <c r="T185" s="1"/>
  <c r="T186" s="1"/>
  <c r="T187" s="1"/>
  <c r="T188" s="1"/>
  <c r="T189" s="1"/>
  <c r="T190" s="1"/>
  <c r="T191" s="1"/>
  <c r="T192" s="1"/>
  <c r="T193" s="1"/>
  <c r="T194" s="1"/>
  <c r="T195" s="1"/>
  <c r="T196" s="1"/>
  <c r="T197" s="1"/>
  <c r="T198" s="1"/>
  <c r="T199" s="1"/>
  <c r="T200" s="1"/>
  <c r="T201" s="1"/>
  <c r="T202" s="1"/>
  <c r="T203" s="1"/>
  <c r="T204" s="1"/>
  <c r="T205" s="1"/>
  <c r="T206" s="1"/>
  <c r="T207" s="1"/>
  <c r="T208" s="1"/>
  <c r="T209" s="1"/>
  <c r="T210" s="1"/>
  <c r="T211" s="1"/>
  <c r="T212" s="1"/>
  <c r="T213" s="1"/>
  <c r="T214" s="1"/>
  <c r="T215" s="1"/>
  <c r="T216" s="1"/>
  <c r="T217" s="1"/>
  <c r="T218" s="1"/>
  <c r="T219" s="1"/>
  <c r="T220" s="1"/>
  <c r="T221" s="1"/>
  <c r="T222" s="1"/>
  <c r="T223" s="1"/>
  <c r="T224" s="1"/>
  <c r="T225" s="1"/>
  <c r="T226" s="1"/>
  <c r="T227" s="1"/>
  <c r="T228" s="1"/>
  <c r="T229" s="1"/>
  <c r="T230" s="1"/>
  <c r="T231" s="1"/>
  <c r="T232" s="1"/>
  <c r="T233" s="1"/>
  <c r="T234" s="1"/>
  <c r="T235" s="1"/>
  <c r="T236" s="1"/>
  <c r="T237" s="1"/>
  <c r="T238" s="1"/>
  <c r="T239" s="1"/>
  <c r="T240" s="1"/>
  <c r="T241" s="1"/>
  <c r="T242" s="1"/>
  <c r="T243" s="1"/>
  <c r="T244" s="1"/>
  <c r="T245" s="1"/>
  <c r="T246" s="1"/>
  <c r="T247" s="1"/>
  <c r="T248" s="1"/>
  <c r="Q162"/>
  <c r="Q163"/>
  <c r="Q164"/>
  <c r="R164" s="1"/>
  <c r="R163" s="1"/>
  <c r="Q165"/>
  <c r="Q166"/>
  <c r="Q167"/>
  <c r="Q168"/>
  <c r="Q169"/>
  <c r="R169" s="1"/>
  <c r="Q170"/>
  <c r="Q171"/>
  <c r="Q172"/>
  <c r="Q173"/>
  <c r="Q174"/>
  <c r="Q175"/>
  <c r="Q176"/>
  <c r="Q177"/>
  <c r="Q178"/>
  <c r="R178" s="1"/>
  <c r="Q179"/>
  <c r="Q180"/>
  <c r="Q181"/>
  <c r="Q182"/>
  <c r="Q183"/>
  <c r="R183" s="1"/>
  <c r="Q184"/>
  <c r="Q185"/>
  <c r="R185" s="1"/>
  <c r="Q186"/>
  <c r="Q187"/>
  <c r="Q188"/>
  <c r="Q189"/>
  <c r="Q190"/>
  <c r="R190" s="1"/>
  <c r="R189" s="1"/>
  <c r="Q191"/>
  <c r="Q192"/>
  <c r="Q193"/>
  <c r="R193" s="1"/>
  <c r="Q194"/>
  <c r="Q195"/>
  <c r="R195" s="1"/>
  <c r="Q196"/>
  <c r="Q197"/>
  <c r="Q198"/>
  <c r="Q199"/>
  <c r="Q200"/>
  <c r="R200" s="1"/>
  <c r="Q201"/>
  <c r="Q202"/>
  <c r="Q203"/>
  <c r="Q204"/>
  <c r="R204" s="1"/>
  <c r="R203" s="1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R222" s="1"/>
  <c r="R221" s="1"/>
  <c r="Q223"/>
  <c r="Q224"/>
  <c r="Q225"/>
  <c r="R225" s="1"/>
  <c r="Q226"/>
  <c r="Q227"/>
  <c r="R227" s="1"/>
  <c r="Q228"/>
  <c r="Q229"/>
  <c r="Q230"/>
  <c r="Q231"/>
  <c r="Q232"/>
  <c r="Q233"/>
  <c r="Q234"/>
  <c r="Q235"/>
  <c r="Q236"/>
  <c r="Q237"/>
  <c r="Q238"/>
  <c r="Q239"/>
  <c r="R239" s="1"/>
  <c r="Q240"/>
  <c r="Q241"/>
  <c r="Q242"/>
  <c r="Q243"/>
  <c r="Q244"/>
  <c r="R244" s="1"/>
  <c r="R243" s="1"/>
  <c r="Q245"/>
  <c r="Q246"/>
  <c r="Q247"/>
  <c r="Q248"/>
  <c r="Q249"/>
  <c r="R249" s="1"/>
  <c r="T249"/>
  <c r="T250" s="1"/>
  <c r="T251" s="1"/>
  <c r="T252" s="1"/>
  <c r="T253" s="1"/>
  <c r="T254" s="1"/>
  <c r="T255" s="1"/>
  <c r="T256" s="1"/>
  <c r="T257" s="1"/>
  <c r="T258" s="1"/>
  <c r="T259" s="1"/>
  <c r="T260" s="1"/>
  <c r="T261" s="1"/>
  <c r="T262" s="1"/>
  <c r="T263" s="1"/>
  <c r="T264" s="1"/>
  <c r="T265" s="1"/>
  <c r="T266" s="1"/>
  <c r="T267" s="1"/>
  <c r="T268" s="1"/>
  <c r="T269" s="1"/>
  <c r="T270" s="1"/>
  <c r="T271" s="1"/>
  <c r="T272" s="1"/>
  <c r="T273" s="1"/>
  <c r="T274" s="1"/>
  <c r="T275" s="1"/>
  <c r="T276" s="1"/>
  <c r="T277" s="1"/>
  <c r="T278" s="1"/>
  <c r="T279" s="1"/>
  <c r="T280" s="1"/>
  <c r="T281" s="1"/>
  <c r="T282" s="1"/>
  <c r="T283" s="1"/>
  <c r="T284" s="1"/>
  <c r="T285" s="1"/>
  <c r="T286" s="1"/>
  <c r="T287" s="1"/>
  <c r="T288" s="1"/>
  <c r="T289" s="1"/>
  <c r="T290" s="1"/>
  <c r="T291" s="1"/>
  <c r="T292" s="1"/>
  <c r="T293" s="1"/>
  <c r="T294" s="1"/>
  <c r="T295" s="1"/>
  <c r="T296" s="1"/>
  <c r="T297" s="1"/>
  <c r="T298" s="1"/>
  <c r="T299" s="1"/>
  <c r="T300" s="1"/>
  <c r="T301" s="1"/>
  <c r="T302" s="1"/>
  <c r="T303" s="1"/>
  <c r="T304" s="1"/>
  <c r="T305" s="1"/>
  <c r="T306" s="1"/>
  <c r="T307" s="1"/>
  <c r="T308" s="1"/>
  <c r="T309" s="1"/>
  <c r="T310" s="1"/>
  <c r="T311" s="1"/>
  <c r="T312" s="1"/>
  <c r="T313" s="1"/>
  <c r="T314" s="1"/>
  <c r="T315" s="1"/>
  <c r="T316" s="1"/>
  <c r="T317" s="1"/>
  <c r="T318" s="1"/>
  <c r="T319" s="1"/>
  <c r="T320" s="1"/>
  <c r="T321" s="1"/>
  <c r="T322" s="1"/>
  <c r="T323" s="1"/>
  <c r="T324" s="1"/>
  <c r="T325" s="1"/>
  <c r="T326" s="1"/>
  <c r="T327" s="1"/>
  <c r="T328" s="1"/>
  <c r="T329" s="1"/>
  <c r="T330" s="1"/>
  <c r="T331" s="1"/>
  <c r="T332" s="1"/>
  <c r="T333" s="1"/>
  <c r="T334" s="1"/>
  <c r="T335" s="1"/>
  <c r="T336" s="1"/>
  <c r="T337" s="1"/>
  <c r="T338" s="1"/>
  <c r="T339" s="1"/>
  <c r="T340" s="1"/>
  <c r="T341" s="1"/>
  <c r="T342" s="1"/>
  <c r="T343" s="1"/>
  <c r="T344" s="1"/>
  <c r="T345" s="1"/>
  <c r="T346" s="1"/>
  <c r="T347" s="1"/>
  <c r="T348" s="1"/>
  <c r="T349" s="1"/>
  <c r="T350" s="1"/>
  <c r="T351" s="1"/>
  <c r="T352" s="1"/>
  <c r="T353" s="1"/>
  <c r="T354" s="1"/>
  <c r="T355" s="1"/>
  <c r="T356" s="1"/>
  <c r="T357" s="1"/>
  <c r="T358" s="1"/>
  <c r="T359" s="1"/>
  <c r="T360" s="1"/>
  <c r="T361" s="1"/>
  <c r="T362" s="1"/>
  <c r="T363" s="1"/>
  <c r="T364" s="1"/>
  <c r="T365" s="1"/>
  <c r="T366" s="1"/>
  <c r="T367" s="1"/>
  <c r="T368" s="1"/>
  <c r="T369" s="1"/>
  <c r="T370" s="1"/>
  <c r="T371" s="1"/>
  <c r="T372" s="1"/>
  <c r="T373" s="1"/>
  <c r="T374" s="1"/>
  <c r="T375" s="1"/>
  <c r="T376" s="1"/>
  <c r="T377" s="1"/>
  <c r="T378" s="1"/>
  <c r="T379" s="1"/>
  <c r="T380" s="1"/>
  <c r="T381" s="1"/>
  <c r="T382" s="1"/>
  <c r="T383" s="1"/>
  <c r="T384" s="1"/>
  <c r="T385" s="1"/>
  <c r="T386" s="1"/>
  <c r="T387" s="1"/>
  <c r="T388" s="1"/>
  <c r="T389" s="1"/>
  <c r="T390" s="1"/>
  <c r="T391" s="1"/>
  <c r="T392" s="1"/>
  <c r="T393" s="1"/>
  <c r="T394" s="1"/>
  <c r="T395" s="1"/>
  <c r="T396" s="1"/>
  <c r="T397" s="1"/>
  <c r="Q250"/>
  <c r="Q251"/>
  <c r="Q252"/>
  <c r="R252" s="1"/>
  <c r="Q253"/>
  <c r="Q254"/>
  <c r="Q255"/>
  <c r="Q256"/>
  <c r="Q257"/>
  <c r="R257" s="1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R277" s="1"/>
  <c r="Q278"/>
  <c r="Q279"/>
  <c r="Q280"/>
  <c r="Q281"/>
  <c r="Q282"/>
  <c r="Q283"/>
  <c r="R283" s="1"/>
  <c r="R282" s="1"/>
  <c r="Q284"/>
  <c r="Q285"/>
  <c r="Q286"/>
  <c r="Q287"/>
  <c r="Q288"/>
  <c r="Q289"/>
  <c r="R289" s="1"/>
  <c r="Q290"/>
  <c r="Q291"/>
  <c r="Q292"/>
  <c r="Q293"/>
  <c r="Q294"/>
  <c r="Q295"/>
  <c r="Q296"/>
  <c r="Q297"/>
  <c r="Q298"/>
  <c r="Q299"/>
  <c r="Q300"/>
  <c r="Q301"/>
  <c r="R301" s="1"/>
  <c r="Q302"/>
  <c r="Q303"/>
  <c r="Q304"/>
  <c r="Q305"/>
  <c r="Q306"/>
  <c r="Q307"/>
  <c r="R307" s="1"/>
  <c r="Q308"/>
  <c r="Q309"/>
  <c r="Q310"/>
  <c r="Q311"/>
  <c r="Q312"/>
  <c r="Q313"/>
  <c r="Q314"/>
  <c r="Q315"/>
  <c r="Q316"/>
  <c r="Q317"/>
  <c r="Q318"/>
  <c r="R318" s="1"/>
  <c r="Q319"/>
  <c r="Q320"/>
  <c r="Q321"/>
  <c r="Q322"/>
  <c r="Q323"/>
  <c r="R323" s="1"/>
  <c r="Q324"/>
  <c r="Q325"/>
  <c r="Q326"/>
  <c r="Q327"/>
  <c r="Q328"/>
  <c r="Q329"/>
  <c r="R329" s="1"/>
  <c r="R328" s="1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R351" s="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R376" s="1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R393" s="1"/>
  <c r="Q394"/>
  <c r="Q395"/>
  <c r="Q396"/>
  <c r="Q397"/>
  <c r="Q398"/>
  <c r="R398" s="1"/>
  <c r="R397" s="1"/>
  <c r="T398"/>
  <c r="T399" s="1"/>
  <c r="T400" s="1"/>
  <c r="T401" s="1"/>
  <c r="T402" s="1"/>
  <c r="T403" s="1"/>
  <c r="T404" s="1"/>
  <c r="T405" s="1"/>
  <c r="T406" s="1"/>
  <c r="T407" s="1"/>
  <c r="T408" s="1"/>
  <c r="T409" s="1"/>
  <c r="T410" s="1"/>
  <c r="T411" s="1"/>
  <c r="T412" s="1"/>
  <c r="T413" s="1"/>
  <c r="T414" s="1"/>
  <c r="T415" s="1"/>
  <c r="T416" s="1"/>
  <c r="T417" s="1"/>
  <c r="T418" s="1"/>
  <c r="T419" s="1"/>
  <c r="T420" s="1"/>
  <c r="T421" s="1"/>
  <c r="T422" s="1"/>
  <c r="T423" s="1"/>
  <c r="T424" s="1"/>
  <c r="T425" s="1"/>
  <c r="T426" s="1"/>
  <c r="T427" s="1"/>
  <c r="T428" s="1"/>
  <c r="T429" s="1"/>
  <c r="T430" s="1"/>
  <c r="T431" s="1"/>
  <c r="T432" s="1"/>
  <c r="T433" s="1"/>
  <c r="T434" s="1"/>
  <c r="T435" s="1"/>
  <c r="T436" s="1"/>
  <c r="T437" s="1"/>
  <c r="T438" s="1"/>
  <c r="T439" s="1"/>
  <c r="T440" s="1"/>
  <c r="T441" s="1"/>
  <c r="T442" s="1"/>
  <c r="T443" s="1"/>
  <c r="T444" s="1"/>
  <c r="T445" s="1"/>
  <c r="T446" s="1"/>
  <c r="T447" s="1"/>
  <c r="T448" s="1"/>
  <c r="T449" s="1"/>
  <c r="T450" s="1"/>
  <c r="T451" s="1"/>
  <c r="T452" s="1"/>
  <c r="T453" s="1"/>
  <c r="T454" s="1"/>
  <c r="T455" s="1"/>
  <c r="T456" s="1"/>
  <c r="T457" s="1"/>
  <c r="T458" s="1"/>
  <c r="T459" s="1"/>
  <c r="T460" s="1"/>
  <c r="T461" s="1"/>
  <c r="T462" s="1"/>
  <c r="T463" s="1"/>
  <c r="T464" s="1"/>
  <c r="T465" s="1"/>
  <c r="T466" s="1"/>
  <c r="T467" s="1"/>
  <c r="T468" s="1"/>
  <c r="T469" s="1"/>
  <c r="T470" s="1"/>
  <c r="T471" s="1"/>
  <c r="T472" s="1"/>
  <c r="T473" s="1"/>
  <c r="T474" s="1"/>
  <c r="T475" s="1"/>
  <c r="T476" s="1"/>
  <c r="T477" s="1"/>
  <c r="T478" s="1"/>
  <c r="T479" s="1"/>
  <c r="T480" s="1"/>
  <c r="T481" s="1"/>
  <c r="T482" s="1"/>
  <c r="T483" s="1"/>
  <c r="T484" s="1"/>
  <c r="T485" s="1"/>
  <c r="T486" s="1"/>
  <c r="T487" s="1"/>
  <c r="T488" s="1"/>
  <c r="T489" s="1"/>
  <c r="T490" s="1"/>
  <c r="T491" s="1"/>
  <c r="T492" s="1"/>
  <c r="T493" s="1"/>
  <c r="T494" s="1"/>
  <c r="T495" s="1"/>
  <c r="T496" s="1"/>
  <c r="T497" s="1"/>
  <c r="T498" s="1"/>
  <c r="T499" s="1"/>
  <c r="T500" s="1"/>
  <c r="T501" s="1"/>
  <c r="T502" s="1"/>
  <c r="T503" s="1"/>
  <c r="T504" s="1"/>
  <c r="T505" s="1"/>
  <c r="T506" s="1"/>
  <c r="T507" s="1"/>
  <c r="T508" s="1"/>
  <c r="T509" s="1"/>
  <c r="T510" s="1"/>
  <c r="T511" s="1"/>
  <c r="T512" s="1"/>
  <c r="T513" s="1"/>
  <c r="T514" s="1"/>
  <c r="T515" s="1"/>
  <c r="T516" s="1"/>
  <c r="T517" s="1"/>
  <c r="T518" s="1"/>
  <c r="T519" s="1"/>
  <c r="T520" s="1"/>
  <c r="T521" s="1"/>
  <c r="T522" s="1"/>
  <c r="T523" s="1"/>
  <c r="T524" s="1"/>
  <c r="T525" s="1"/>
  <c r="T526" s="1"/>
  <c r="T527" s="1"/>
  <c r="T528" s="1"/>
  <c r="T529" s="1"/>
  <c r="T530" s="1"/>
  <c r="T531" s="1"/>
  <c r="T532" s="1"/>
  <c r="T533" s="1"/>
  <c r="T534" s="1"/>
  <c r="T535" s="1"/>
  <c r="T536" s="1"/>
  <c r="T537" s="1"/>
  <c r="T538" s="1"/>
  <c r="T539" s="1"/>
  <c r="T540" s="1"/>
  <c r="T541" s="1"/>
  <c r="T542" s="1"/>
  <c r="T543" s="1"/>
  <c r="T544" s="1"/>
  <c r="T545" s="1"/>
  <c r="T546" s="1"/>
  <c r="T547" s="1"/>
  <c r="T548" s="1"/>
  <c r="T549" s="1"/>
  <c r="T550" s="1"/>
  <c r="T551" s="1"/>
  <c r="T552" s="1"/>
  <c r="T553" s="1"/>
  <c r="T554" s="1"/>
  <c r="T555" s="1"/>
  <c r="T556" s="1"/>
  <c r="T557" s="1"/>
  <c r="Q399"/>
  <c r="Q400"/>
  <c r="Q401"/>
  <c r="R401" s="1"/>
  <c r="Q402"/>
  <c r="Q403"/>
  <c r="Q404"/>
  <c r="Q405"/>
  <c r="Q406"/>
  <c r="R406" s="1"/>
  <c r="Q407"/>
  <c r="Q408"/>
  <c r="Q409"/>
  <c r="Q410"/>
  <c r="Q411"/>
  <c r="Q412"/>
  <c r="Q413"/>
  <c r="Q414"/>
  <c r="Q415"/>
  <c r="R415" s="1"/>
  <c r="Q416"/>
  <c r="Q417"/>
  <c r="Q418"/>
  <c r="Q419"/>
  <c r="Q420"/>
  <c r="Q421"/>
  <c r="Q422"/>
  <c r="Q423"/>
  <c r="Q424"/>
  <c r="Q425"/>
  <c r="R425" s="1"/>
  <c r="Q426"/>
  <c r="Q427"/>
  <c r="Q428"/>
  <c r="Q429"/>
  <c r="Q430"/>
  <c r="Q431"/>
  <c r="Q432"/>
  <c r="R432" s="1"/>
  <c r="Q433"/>
  <c r="Q434"/>
  <c r="Q435"/>
  <c r="Q436"/>
  <c r="Q437"/>
  <c r="Q438"/>
  <c r="Q439"/>
  <c r="R439" s="1"/>
  <c r="Q440"/>
  <c r="Q441"/>
  <c r="Q442"/>
  <c r="Q443"/>
  <c r="Q444"/>
  <c r="Q445"/>
  <c r="Q446"/>
  <c r="Q447"/>
  <c r="Q448"/>
  <c r="Q449"/>
  <c r="Q450"/>
  <c r="Q451"/>
  <c r="R451" s="1"/>
  <c r="Q452"/>
  <c r="Q453"/>
  <c r="Q454"/>
  <c r="Q455"/>
  <c r="Q456"/>
  <c r="Q457"/>
  <c r="Q458"/>
  <c r="Q459"/>
  <c r="Q460"/>
  <c r="R460" s="1"/>
  <c r="R459" s="1"/>
  <c r="R458" s="1"/>
  <c r="R457" s="1"/>
  <c r="Q461"/>
  <c r="Q462"/>
  <c r="Q463"/>
  <c r="Q464"/>
  <c r="Q465"/>
  <c r="Q466"/>
  <c r="Q467"/>
  <c r="Q468"/>
  <c r="Q469"/>
  <c r="Q470"/>
  <c r="Q471"/>
  <c r="Q472"/>
  <c r="Q473"/>
  <c r="Q474"/>
  <c r="R474" s="1"/>
  <c r="R473" s="1"/>
  <c r="Q475"/>
  <c r="Q476"/>
  <c r="Q477"/>
  <c r="Q478"/>
  <c r="Q479"/>
  <c r="Q480"/>
  <c r="Q481"/>
  <c r="R481" s="1"/>
  <c r="Q482"/>
  <c r="Q483"/>
  <c r="Q484"/>
  <c r="Q485"/>
  <c r="Q486"/>
  <c r="Q487"/>
  <c r="Q488"/>
  <c r="R488" s="1"/>
  <c r="R487" s="1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R510" s="1"/>
  <c r="Q511"/>
  <c r="Q512"/>
  <c r="Q513"/>
  <c r="R513" s="1"/>
  <c r="Q514"/>
  <c r="Q515"/>
  <c r="Q516"/>
  <c r="Q517"/>
  <c r="Q518"/>
  <c r="Q519"/>
  <c r="Q520"/>
  <c r="Q521"/>
  <c r="R521" s="1"/>
  <c r="Q522"/>
  <c r="Q523"/>
  <c r="Q524"/>
  <c r="Q525"/>
  <c r="Q526"/>
  <c r="Q527"/>
  <c r="Q528"/>
  <c r="Q529"/>
  <c r="Q530"/>
  <c r="Q531"/>
  <c r="Q532"/>
  <c r="Q533"/>
  <c r="Q534"/>
  <c r="Q535"/>
  <c r="R535" s="1"/>
  <c r="Q536"/>
  <c r="Q537"/>
  <c r="Q538"/>
  <c r="Q539"/>
  <c r="Q540"/>
  <c r="Q541"/>
  <c r="Q542"/>
  <c r="Q543"/>
  <c r="Q544"/>
  <c r="Q545"/>
  <c r="Q546"/>
  <c r="Q547"/>
  <c r="Q548"/>
  <c r="Q549"/>
  <c r="Q550"/>
  <c r="Q551"/>
  <c r="R551" s="1"/>
  <c r="Q552"/>
  <c r="Q553"/>
  <c r="Q554"/>
  <c r="Q555"/>
  <c r="Q556"/>
  <c r="Q557"/>
  <c r="Q558"/>
  <c r="R558" s="1"/>
  <c r="T558"/>
  <c r="T559" s="1"/>
  <c r="T560" s="1"/>
  <c r="T561" s="1"/>
  <c r="T562" s="1"/>
  <c r="T563" s="1"/>
  <c r="T564" s="1"/>
  <c r="T565" s="1"/>
  <c r="T566" s="1"/>
  <c r="T567" s="1"/>
  <c r="T568" s="1"/>
  <c r="T569" s="1"/>
  <c r="T570" s="1"/>
  <c r="T571" s="1"/>
  <c r="T572" s="1"/>
  <c r="T573" s="1"/>
  <c r="T574" s="1"/>
  <c r="T575" s="1"/>
  <c r="T576" s="1"/>
  <c r="T577" s="1"/>
  <c r="T578" s="1"/>
  <c r="T579" s="1"/>
  <c r="T580" s="1"/>
  <c r="T581" s="1"/>
  <c r="T582" s="1"/>
  <c r="T583" s="1"/>
  <c r="T584" s="1"/>
  <c r="T585" s="1"/>
  <c r="T586" s="1"/>
  <c r="T587" s="1"/>
  <c r="T588" s="1"/>
  <c r="T589" s="1"/>
  <c r="T590" s="1"/>
  <c r="T591" s="1"/>
  <c r="T592" s="1"/>
  <c r="T593" s="1"/>
  <c r="T594" s="1"/>
  <c r="T595" s="1"/>
  <c r="T596" s="1"/>
  <c r="T597" s="1"/>
  <c r="T598" s="1"/>
  <c r="T599" s="1"/>
  <c r="T600" s="1"/>
  <c r="T601" s="1"/>
  <c r="T602" s="1"/>
  <c r="T603" s="1"/>
  <c r="T604" s="1"/>
  <c r="T605" s="1"/>
  <c r="T606" s="1"/>
  <c r="T607" s="1"/>
  <c r="T608" s="1"/>
  <c r="T609" s="1"/>
  <c r="T610" s="1"/>
  <c r="T611" s="1"/>
  <c r="T612" s="1"/>
  <c r="T613" s="1"/>
  <c r="T614" s="1"/>
  <c r="T615" s="1"/>
  <c r="T616" s="1"/>
  <c r="T617" s="1"/>
  <c r="T618" s="1"/>
  <c r="T619" s="1"/>
  <c r="T620" s="1"/>
  <c r="T621" s="1"/>
  <c r="T622" s="1"/>
  <c r="T623" s="1"/>
  <c r="T624" s="1"/>
  <c r="T625" s="1"/>
  <c r="T626" s="1"/>
  <c r="T627" s="1"/>
  <c r="T628" s="1"/>
  <c r="T629" s="1"/>
  <c r="T630" s="1"/>
  <c r="T631" s="1"/>
  <c r="T632" s="1"/>
  <c r="T633" s="1"/>
  <c r="T634" s="1"/>
  <c r="T635" s="1"/>
  <c r="T636" s="1"/>
  <c r="T637" s="1"/>
  <c r="T638" s="1"/>
  <c r="T639" s="1"/>
  <c r="T640" s="1"/>
  <c r="T641" s="1"/>
  <c r="T642" s="1"/>
  <c r="T643" s="1"/>
  <c r="T644" s="1"/>
  <c r="T645" s="1"/>
  <c r="T646" s="1"/>
  <c r="T647" s="1"/>
  <c r="T648" s="1"/>
  <c r="T649" s="1"/>
  <c r="T650" s="1"/>
  <c r="T651" s="1"/>
  <c r="T652" s="1"/>
  <c r="T653" s="1"/>
  <c r="T654" s="1"/>
  <c r="T655" s="1"/>
  <c r="T656" s="1"/>
  <c r="T657" s="1"/>
  <c r="T658" s="1"/>
  <c r="T659" s="1"/>
  <c r="T660" s="1"/>
  <c r="T661" s="1"/>
  <c r="T662" s="1"/>
  <c r="T663" s="1"/>
  <c r="T664" s="1"/>
  <c r="T665" s="1"/>
  <c r="T666" s="1"/>
  <c r="T667" s="1"/>
  <c r="T668" s="1"/>
  <c r="T669" s="1"/>
  <c r="T670" s="1"/>
  <c r="T671" s="1"/>
  <c r="T672" s="1"/>
  <c r="T673" s="1"/>
  <c r="T674" s="1"/>
  <c r="T675" s="1"/>
  <c r="T676" s="1"/>
  <c r="T677" s="1"/>
  <c r="T678" s="1"/>
  <c r="T679" s="1"/>
  <c r="T680" s="1"/>
  <c r="T681" s="1"/>
  <c r="T682" s="1"/>
  <c r="T683" s="1"/>
  <c r="T684" s="1"/>
  <c r="T685" s="1"/>
  <c r="T686" s="1"/>
  <c r="T687" s="1"/>
  <c r="T688" s="1"/>
  <c r="T689" s="1"/>
  <c r="T690" s="1"/>
  <c r="T691" s="1"/>
  <c r="T692" s="1"/>
  <c r="T693" s="1"/>
  <c r="T694" s="1"/>
  <c r="T695" s="1"/>
  <c r="T696" s="1"/>
  <c r="T697" s="1"/>
  <c r="T698" s="1"/>
  <c r="T699" s="1"/>
  <c r="T700" s="1"/>
  <c r="T701" s="1"/>
  <c r="T702" s="1"/>
  <c r="T703" s="1"/>
  <c r="T704" s="1"/>
  <c r="T705" s="1"/>
  <c r="T706" s="1"/>
  <c r="T707" s="1"/>
  <c r="T708" s="1"/>
  <c r="T709" s="1"/>
  <c r="T710" s="1"/>
  <c r="T711" s="1"/>
  <c r="T712" s="1"/>
  <c r="T713" s="1"/>
  <c r="T714" s="1"/>
  <c r="T715" s="1"/>
  <c r="T716" s="1"/>
  <c r="T717" s="1"/>
  <c r="T718" s="1"/>
  <c r="T719" s="1"/>
  <c r="T720" s="1"/>
  <c r="T721" s="1"/>
  <c r="T722" s="1"/>
  <c r="T723" s="1"/>
  <c r="T724" s="1"/>
  <c r="T725" s="1"/>
  <c r="T726" s="1"/>
  <c r="T727" s="1"/>
  <c r="T728" s="1"/>
  <c r="T729" s="1"/>
  <c r="T730" s="1"/>
  <c r="T731" s="1"/>
  <c r="T732" s="1"/>
  <c r="T733" s="1"/>
  <c r="T734" s="1"/>
  <c r="T735" s="1"/>
  <c r="T736" s="1"/>
  <c r="Q559"/>
  <c r="Q560"/>
  <c r="Q561"/>
  <c r="R561" s="1"/>
  <c r="Q562"/>
  <c r="Q563"/>
  <c r="Q564"/>
  <c r="Q565"/>
  <c r="Q566"/>
  <c r="R566" s="1"/>
  <c r="Q567"/>
  <c r="Q568"/>
  <c r="Q569"/>
  <c r="Q570"/>
  <c r="Q571"/>
  <c r="Q572"/>
  <c r="Q573"/>
  <c r="Q574"/>
  <c r="Q575"/>
  <c r="R575" s="1"/>
  <c r="Q576"/>
  <c r="Q577"/>
  <c r="Q578"/>
  <c r="Q579"/>
  <c r="Q580"/>
  <c r="Q581"/>
  <c r="Q582"/>
  <c r="Q583"/>
  <c r="Q584"/>
  <c r="Q585"/>
  <c r="Q586"/>
  <c r="Q587"/>
  <c r="Q588"/>
  <c r="Q589"/>
  <c r="R589" s="1"/>
  <c r="Q590"/>
  <c r="Q591"/>
  <c r="Q592"/>
  <c r="Q593"/>
  <c r="Q594"/>
  <c r="Q595"/>
  <c r="Q596"/>
  <c r="Q597"/>
  <c r="Q598"/>
  <c r="R598" s="1"/>
  <c r="Q599"/>
  <c r="Q600"/>
  <c r="Q601"/>
  <c r="Q602"/>
  <c r="Q603"/>
  <c r="Q604"/>
  <c r="Q605"/>
  <c r="R605" s="1"/>
  <c r="Q606"/>
  <c r="Q607"/>
  <c r="Q608"/>
  <c r="Q609"/>
  <c r="Q610"/>
  <c r="Q611"/>
  <c r="Q612"/>
  <c r="Q613"/>
  <c r="Q614"/>
  <c r="Q615"/>
  <c r="Q616"/>
  <c r="Q617"/>
  <c r="Q618"/>
  <c r="R618" s="1"/>
  <c r="Q619"/>
  <c r="Q620"/>
  <c r="Q621"/>
  <c r="Q622"/>
  <c r="Q623"/>
  <c r="Q624"/>
  <c r="Q625"/>
  <c r="Q626"/>
  <c r="Q627"/>
  <c r="Q628"/>
  <c r="Q629"/>
  <c r="Q630"/>
  <c r="Q631"/>
  <c r="R631" s="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R650" s="1"/>
  <c r="R649" s="1"/>
  <c r="Q651"/>
  <c r="Q652"/>
  <c r="Q653"/>
  <c r="Q654"/>
  <c r="Q655"/>
  <c r="R655" s="1"/>
  <c r="Q656"/>
  <c r="Q657"/>
  <c r="Q658"/>
  <c r="Q659"/>
  <c r="Q660"/>
  <c r="Q661"/>
  <c r="Q662"/>
  <c r="Q663"/>
  <c r="Q664"/>
  <c r="Q665"/>
  <c r="R665" s="1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R688" s="1"/>
  <c r="Q689"/>
  <c r="Q690"/>
  <c r="Q691"/>
  <c r="R691" s="1"/>
  <c r="Q692"/>
  <c r="Q693"/>
  <c r="Q694"/>
  <c r="Q695"/>
  <c r="Q696"/>
  <c r="Q697"/>
  <c r="Q698"/>
  <c r="Q699"/>
  <c r="R699" s="1"/>
  <c r="Q700"/>
  <c r="Q701"/>
  <c r="Q702"/>
  <c r="Q703"/>
  <c r="Q704"/>
  <c r="Q705"/>
  <c r="Q706"/>
  <c r="Q707"/>
  <c r="Q708"/>
  <c r="Q709"/>
  <c r="Q710"/>
  <c r="Q711"/>
  <c r="Q712"/>
  <c r="Q713"/>
  <c r="R713" s="1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R730" s="1"/>
  <c r="R729" s="1"/>
  <c r="R728" s="1"/>
  <c r="Q731"/>
  <c r="Q732"/>
  <c r="Q733"/>
  <c r="Q734"/>
  <c r="Q735"/>
  <c r="Q736"/>
  <c r="Q737"/>
  <c r="R737" s="1"/>
  <c r="T737"/>
  <c r="T738" s="1"/>
  <c r="T739" s="1"/>
  <c r="T740" s="1"/>
  <c r="T741" s="1"/>
  <c r="T742" s="1"/>
  <c r="T743" s="1"/>
  <c r="T744" s="1"/>
  <c r="T745" s="1"/>
  <c r="T746" s="1"/>
  <c r="T747" s="1"/>
  <c r="T748" s="1"/>
  <c r="T749" s="1"/>
  <c r="T750" s="1"/>
  <c r="T751" s="1"/>
  <c r="T752" s="1"/>
  <c r="T753" s="1"/>
  <c r="T754" s="1"/>
  <c r="T755" s="1"/>
  <c r="T756" s="1"/>
  <c r="T757" s="1"/>
  <c r="T758" s="1"/>
  <c r="T759" s="1"/>
  <c r="T760" s="1"/>
  <c r="T761" s="1"/>
  <c r="T762" s="1"/>
  <c r="T763" s="1"/>
  <c r="T764" s="1"/>
  <c r="T765" s="1"/>
  <c r="T766" s="1"/>
  <c r="T767" s="1"/>
  <c r="T768" s="1"/>
  <c r="T769" s="1"/>
  <c r="T770" s="1"/>
  <c r="T771" s="1"/>
  <c r="T772" s="1"/>
  <c r="T773" s="1"/>
  <c r="T774" s="1"/>
  <c r="T775" s="1"/>
  <c r="T776" s="1"/>
  <c r="T777" s="1"/>
  <c r="T778" s="1"/>
  <c r="T779" s="1"/>
  <c r="T780" s="1"/>
  <c r="T781" s="1"/>
  <c r="T782" s="1"/>
  <c r="T783" s="1"/>
  <c r="T784" s="1"/>
  <c r="T785" s="1"/>
  <c r="T786" s="1"/>
  <c r="T787" s="1"/>
  <c r="T788" s="1"/>
  <c r="T789" s="1"/>
  <c r="T790" s="1"/>
  <c r="T791" s="1"/>
  <c r="T792" s="1"/>
  <c r="T793" s="1"/>
  <c r="T794" s="1"/>
  <c r="T795" s="1"/>
  <c r="T796" s="1"/>
  <c r="T797" s="1"/>
  <c r="T798" s="1"/>
  <c r="T799" s="1"/>
  <c r="T800" s="1"/>
  <c r="T801" s="1"/>
  <c r="T802" s="1"/>
  <c r="T803" s="1"/>
  <c r="T804" s="1"/>
  <c r="T805" s="1"/>
  <c r="T806" s="1"/>
  <c r="T807" s="1"/>
  <c r="T808" s="1"/>
  <c r="T809" s="1"/>
  <c r="T810" s="1"/>
  <c r="T811" s="1"/>
  <c r="T812" s="1"/>
  <c r="T813" s="1"/>
  <c r="T814" s="1"/>
  <c r="T815" s="1"/>
  <c r="T816" s="1"/>
  <c r="T817" s="1"/>
  <c r="T818" s="1"/>
  <c r="T819" s="1"/>
  <c r="T820" s="1"/>
  <c r="T821" s="1"/>
  <c r="T822" s="1"/>
  <c r="T823" s="1"/>
  <c r="T824" s="1"/>
  <c r="T825" s="1"/>
  <c r="T826" s="1"/>
  <c r="T827" s="1"/>
  <c r="T828" s="1"/>
  <c r="T829" s="1"/>
  <c r="T830" s="1"/>
  <c r="T831" s="1"/>
  <c r="T832" s="1"/>
  <c r="T833" s="1"/>
  <c r="T834" s="1"/>
  <c r="T835" s="1"/>
  <c r="T836" s="1"/>
  <c r="T837" s="1"/>
  <c r="T838" s="1"/>
  <c r="T839" s="1"/>
  <c r="T840" s="1"/>
  <c r="T841" s="1"/>
  <c r="T842" s="1"/>
  <c r="T843" s="1"/>
  <c r="T844" s="1"/>
  <c r="T845" s="1"/>
  <c r="Q738"/>
  <c r="Q739"/>
  <c r="Q740"/>
  <c r="R740" s="1"/>
  <c r="Q741"/>
  <c r="Q742"/>
  <c r="Q743"/>
  <c r="Q744"/>
  <c r="Q745"/>
  <c r="Q746"/>
  <c r="Q747"/>
  <c r="Q748"/>
  <c r="Q749"/>
  <c r="Q750"/>
  <c r="Q751"/>
  <c r="Q752"/>
  <c r="R752" s="1"/>
  <c r="Q753"/>
  <c r="Q754"/>
  <c r="Q755"/>
  <c r="Q756"/>
  <c r="Q757"/>
  <c r="Q758"/>
  <c r="Q759"/>
  <c r="Q760"/>
  <c r="Q761"/>
  <c r="R761" s="1"/>
  <c r="Q762"/>
  <c r="Q763"/>
  <c r="Q764"/>
  <c r="Q765"/>
  <c r="R765" s="1"/>
  <c r="Q766"/>
  <c r="Q767"/>
  <c r="Q768"/>
  <c r="Q769"/>
  <c r="R769" s="1"/>
  <c r="Q770"/>
  <c r="Q771"/>
  <c r="Q772"/>
  <c r="Q773"/>
  <c r="R773" s="1"/>
  <c r="Q774"/>
  <c r="Q775"/>
  <c r="Q776"/>
  <c r="Q777"/>
  <c r="Q778"/>
  <c r="Q779"/>
  <c r="Q780"/>
  <c r="Q781"/>
  <c r="Q782"/>
  <c r="R782" s="1"/>
  <c r="Q783"/>
  <c r="Q784"/>
  <c r="Q785"/>
  <c r="Q786"/>
  <c r="Q787"/>
  <c r="Q788"/>
  <c r="R788" s="1"/>
  <c r="Q789"/>
  <c r="Q790"/>
  <c r="Q791"/>
  <c r="Q792"/>
  <c r="R792" s="1"/>
  <c r="R791" s="1"/>
  <c r="Q793"/>
  <c r="Q794"/>
  <c r="Q795"/>
  <c r="Q796"/>
  <c r="Q797"/>
  <c r="Q798"/>
  <c r="Q799"/>
  <c r="Q800"/>
  <c r="Q801"/>
  <c r="Q802"/>
  <c r="Q803"/>
  <c r="Q804"/>
  <c r="R804" s="1"/>
  <c r="Q805"/>
  <c r="Q806"/>
  <c r="Q807"/>
  <c r="R807" s="1"/>
  <c r="Q808"/>
  <c r="Q809"/>
  <c r="Q810"/>
  <c r="Q811"/>
  <c r="Q812"/>
  <c r="Q813"/>
  <c r="Q814"/>
  <c r="Q815"/>
  <c r="R815" s="1"/>
  <c r="Q816"/>
  <c r="Q817"/>
  <c r="Q818"/>
  <c r="Q819"/>
  <c r="Q820"/>
  <c r="Q821"/>
  <c r="Q822"/>
  <c r="Q823"/>
  <c r="Q824"/>
  <c r="Q825"/>
  <c r="Q826"/>
  <c r="Q827"/>
  <c r="Q828"/>
  <c r="R828" s="1"/>
  <c r="Q829"/>
  <c r="Q830"/>
  <c r="Q831"/>
  <c r="Q832"/>
  <c r="Q833"/>
  <c r="Q834"/>
  <c r="Q835"/>
  <c r="Q836"/>
  <c r="Q837"/>
  <c r="Q838"/>
  <c r="Q839"/>
  <c r="Q840"/>
  <c r="Q841"/>
  <c r="Q842"/>
  <c r="Q843"/>
  <c r="R843" s="1"/>
  <c r="Q844"/>
  <c r="Q845"/>
  <c r="Q846"/>
  <c r="R846" s="1"/>
  <c r="T846"/>
  <c r="T847" s="1"/>
  <c r="T848" s="1"/>
  <c r="T849" s="1"/>
  <c r="T850" s="1"/>
  <c r="T851" s="1"/>
  <c r="T852" s="1"/>
  <c r="T853" s="1"/>
  <c r="T854" s="1"/>
  <c r="T855" s="1"/>
  <c r="T856" s="1"/>
  <c r="T857" s="1"/>
  <c r="T858" s="1"/>
  <c r="T859" s="1"/>
  <c r="T860" s="1"/>
  <c r="T861" s="1"/>
  <c r="T862" s="1"/>
  <c r="T863" s="1"/>
  <c r="T864" s="1"/>
  <c r="T865" s="1"/>
  <c r="T866" s="1"/>
  <c r="T867" s="1"/>
  <c r="T868" s="1"/>
  <c r="T869" s="1"/>
  <c r="T870" s="1"/>
  <c r="T871" s="1"/>
  <c r="T872" s="1"/>
  <c r="T873" s="1"/>
  <c r="T874" s="1"/>
  <c r="T875" s="1"/>
  <c r="T876" s="1"/>
  <c r="T877" s="1"/>
  <c r="T878" s="1"/>
  <c r="T879" s="1"/>
  <c r="T880" s="1"/>
  <c r="T881" s="1"/>
  <c r="T882" s="1"/>
  <c r="T883" s="1"/>
  <c r="T884" s="1"/>
  <c r="T885" s="1"/>
  <c r="T886" s="1"/>
  <c r="T887" s="1"/>
  <c r="T888" s="1"/>
  <c r="T889" s="1"/>
  <c r="T890" s="1"/>
  <c r="T891" s="1"/>
  <c r="T892" s="1"/>
  <c r="T893" s="1"/>
  <c r="T894" s="1"/>
  <c r="T895" s="1"/>
  <c r="T896" s="1"/>
  <c r="T897" s="1"/>
  <c r="T898" s="1"/>
  <c r="T899" s="1"/>
  <c r="T900" s="1"/>
  <c r="T901" s="1"/>
  <c r="T902" s="1"/>
  <c r="T903" s="1"/>
  <c r="T904" s="1"/>
  <c r="T905" s="1"/>
  <c r="T906" s="1"/>
  <c r="T907" s="1"/>
  <c r="T908" s="1"/>
  <c r="T909" s="1"/>
  <c r="T910" s="1"/>
  <c r="T911" s="1"/>
  <c r="T912" s="1"/>
  <c r="T913" s="1"/>
  <c r="T914" s="1"/>
  <c r="T915" s="1"/>
  <c r="T916" s="1"/>
  <c r="T917" s="1"/>
  <c r="T918" s="1"/>
  <c r="T919" s="1"/>
  <c r="T920" s="1"/>
  <c r="T921" s="1"/>
  <c r="T922" s="1"/>
  <c r="T923" s="1"/>
  <c r="T924" s="1"/>
  <c r="T925" s="1"/>
  <c r="T926" s="1"/>
  <c r="T927" s="1"/>
  <c r="T928" s="1"/>
  <c r="T929" s="1"/>
  <c r="T930" s="1"/>
  <c r="T931" s="1"/>
  <c r="T932" s="1"/>
  <c r="T933" s="1"/>
  <c r="T934" s="1"/>
  <c r="T935" s="1"/>
  <c r="T936" s="1"/>
  <c r="T937" s="1"/>
  <c r="T938" s="1"/>
  <c r="T939" s="1"/>
  <c r="Q847"/>
  <c r="Q848"/>
  <c r="Q849"/>
  <c r="R849" s="1"/>
  <c r="Q850"/>
  <c r="Q851"/>
  <c r="Q852"/>
  <c r="Q853"/>
  <c r="Q854"/>
  <c r="R854" s="1"/>
  <c r="Q855"/>
  <c r="Q856"/>
  <c r="Q857"/>
  <c r="Q858"/>
  <c r="Q859"/>
  <c r="Q860"/>
  <c r="Q861"/>
  <c r="Q862"/>
  <c r="Q863"/>
  <c r="R863" s="1"/>
  <c r="Q864"/>
  <c r="Q865"/>
  <c r="Q866"/>
  <c r="Q867"/>
  <c r="Q868"/>
  <c r="Q869"/>
  <c r="R869" s="1"/>
  <c r="Q870"/>
  <c r="Q871"/>
  <c r="Q872"/>
  <c r="Q873"/>
  <c r="R873" s="1"/>
  <c r="Q874"/>
  <c r="Q875"/>
  <c r="Q876"/>
  <c r="Q877"/>
  <c r="R877" s="1"/>
  <c r="Q878"/>
  <c r="Q879"/>
  <c r="Q880"/>
  <c r="R880" s="1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R935" s="1"/>
  <c r="Q936"/>
  <c r="Q937"/>
  <c r="Q938"/>
  <c r="Q939"/>
  <c r="Q941"/>
  <c r="Q942"/>
  <c r="Q943"/>
  <c r="Q944"/>
  <c r="R944" s="1"/>
  <c r="Q945"/>
  <c r="Q946"/>
  <c r="Q947"/>
  <c r="Q948"/>
  <c r="Q949"/>
  <c r="Q950"/>
  <c r="Q951"/>
  <c r="Q952"/>
  <c r="Q953"/>
  <c r="R953" s="1"/>
  <c r="Q954"/>
  <c r="Q955"/>
  <c r="Q956"/>
  <c r="R956" s="1"/>
  <c r="Q957"/>
  <c r="Q958"/>
  <c r="Q959"/>
  <c r="Q960"/>
  <c r="Q961"/>
  <c r="Q962"/>
  <c r="Q963"/>
  <c r="R963" s="1"/>
  <c r="Q964"/>
  <c r="Q965"/>
  <c r="Q966"/>
  <c r="Q967"/>
  <c r="Q968"/>
  <c r="Q969"/>
  <c r="Q970"/>
  <c r="Q971"/>
  <c r="Q972"/>
  <c r="Q973"/>
  <c r="Q974"/>
  <c r="Q975"/>
  <c r="Q976"/>
  <c r="Q977"/>
  <c r="R977" s="1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R999" s="1"/>
  <c r="Q1000"/>
  <c r="Q1001"/>
  <c r="Q1002"/>
  <c r="Q1003"/>
  <c r="Q1004"/>
  <c r="Q1005"/>
  <c r="Q1006"/>
  <c r="Q1007"/>
  <c r="R1007" s="1"/>
  <c r="T1007"/>
  <c r="T1008" s="1"/>
  <c r="T1009" s="1"/>
  <c r="T1010" s="1"/>
  <c r="T1011" s="1"/>
  <c r="T1012" s="1"/>
  <c r="T1013" s="1"/>
  <c r="T1014" s="1"/>
  <c r="T1015" s="1"/>
  <c r="T1016" s="1"/>
  <c r="T1017" s="1"/>
  <c r="T1018" s="1"/>
  <c r="T1019" s="1"/>
  <c r="T1020" s="1"/>
  <c r="T1021" s="1"/>
  <c r="T1022" s="1"/>
  <c r="T1023" s="1"/>
  <c r="T1024" s="1"/>
  <c r="T1025" s="1"/>
  <c r="T1026" s="1"/>
  <c r="T1027" s="1"/>
  <c r="T1028" s="1"/>
  <c r="T1029" s="1"/>
  <c r="T1030" s="1"/>
  <c r="T1031" s="1"/>
  <c r="T1032" s="1"/>
  <c r="T1033" s="1"/>
  <c r="T1034" s="1"/>
  <c r="T1035" s="1"/>
  <c r="T1036" s="1"/>
  <c r="T1037" s="1"/>
  <c r="T1038" s="1"/>
  <c r="T1039" s="1"/>
  <c r="T1040" s="1"/>
  <c r="T1041" s="1"/>
  <c r="T1042" s="1"/>
  <c r="T1043" s="1"/>
  <c r="T1044" s="1"/>
  <c r="T1045" s="1"/>
  <c r="T1046" s="1"/>
  <c r="T1047" s="1"/>
  <c r="T1048" s="1"/>
  <c r="T1049" s="1"/>
  <c r="T1050" s="1"/>
  <c r="T1051" s="1"/>
  <c r="T1052" s="1"/>
  <c r="T1053" s="1"/>
  <c r="T1054" s="1"/>
  <c r="T1055" s="1"/>
  <c r="T1056" s="1"/>
  <c r="T1057" s="1"/>
  <c r="T1058" s="1"/>
  <c r="T1059" s="1"/>
  <c r="T1060" s="1"/>
  <c r="T1061" s="1"/>
  <c r="T1062" s="1"/>
  <c r="T1063" s="1"/>
  <c r="T1064" s="1"/>
  <c r="T1065" s="1"/>
  <c r="T1066" s="1"/>
  <c r="T1067" s="1"/>
  <c r="T1068" s="1"/>
  <c r="T1069" s="1"/>
  <c r="T1070" s="1"/>
  <c r="T1071" s="1"/>
  <c r="T1072" s="1"/>
  <c r="T1073" s="1"/>
  <c r="T1074" s="1"/>
  <c r="T1075" s="1"/>
  <c r="T1076" s="1"/>
  <c r="T1077" s="1"/>
  <c r="T1078" s="1"/>
  <c r="T1079" s="1"/>
  <c r="T1080" s="1"/>
  <c r="T1081" s="1"/>
  <c r="T1082" s="1"/>
  <c r="T1083" s="1"/>
  <c r="T1084" s="1"/>
  <c r="T1085" s="1"/>
  <c r="T1086" s="1"/>
  <c r="T1087" s="1"/>
  <c r="T1088" s="1"/>
  <c r="T1089" s="1"/>
  <c r="T1090" s="1"/>
  <c r="T1091" s="1"/>
  <c r="T1092" s="1"/>
  <c r="T1093" s="1"/>
  <c r="T1094" s="1"/>
  <c r="T1095" s="1"/>
  <c r="T1096" s="1"/>
  <c r="T1097" s="1"/>
  <c r="T1098" s="1"/>
  <c r="T1099" s="1"/>
  <c r="T1100" s="1"/>
  <c r="T1101" s="1"/>
  <c r="T1102" s="1"/>
  <c r="T1103" s="1"/>
  <c r="T1104" s="1"/>
  <c r="T1105" s="1"/>
  <c r="T1106" s="1"/>
  <c r="T1107" s="1"/>
  <c r="T1108" s="1"/>
  <c r="T1109" s="1"/>
  <c r="T1110" s="1"/>
  <c r="T1111" s="1"/>
  <c r="T1112" s="1"/>
  <c r="T1113" s="1"/>
  <c r="T1114" s="1"/>
  <c r="T1115" s="1"/>
  <c r="T1116" s="1"/>
  <c r="T1117" s="1"/>
  <c r="T1118" s="1"/>
  <c r="T1119" s="1"/>
  <c r="T1120" s="1"/>
  <c r="T1121" s="1"/>
  <c r="T1122" s="1"/>
  <c r="T1123" s="1"/>
  <c r="T1124" s="1"/>
  <c r="T1125" s="1"/>
  <c r="T1126" s="1"/>
  <c r="T1127" s="1"/>
  <c r="T1128" s="1"/>
  <c r="T1129" s="1"/>
  <c r="T1130" s="1"/>
  <c r="T1131" s="1"/>
  <c r="T1132" s="1"/>
  <c r="T1133" s="1"/>
  <c r="T1134" s="1"/>
  <c r="T1135" s="1"/>
  <c r="T1136" s="1"/>
  <c r="T1137" s="1"/>
  <c r="T1138" s="1"/>
  <c r="T1139" s="1"/>
  <c r="T1140" s="1"/>
  <c r="T1141" s="1"/>
  <c r="T1142" s="1"/>
  <c r="T1143" s="1"/>
  <c r="T1144" s="1"/>
  <c r="T1145" s="1"/>
  <c r="T1146" s="1"/>
  <c r="T1147" s="1"/>
  <c r="T1148" s="1"/>
  <c r="T1149" s="1"/>
  <c r="T1150" s="1"/>
  <c r="T1151" s="1"/>
  <c r="T1152" s="1"/>
  <c r="T1153" s="1"/>
  <c r="T1154" s="1"/>
  <c r="T1155" s="1"/>
  <c r="T1156" s="1"/>
  <c r="T1157" s="1"/>
  <c r="T1158" s="1"/>
  <c r="T1159" s="1"/>
  <c r="T1160" s="1"/>
  <c r="T1161" s="1"/>
  <c r="T1162" s="1"/>
  <c r="T1163" s="1"/>
  <c r="T1164" s="1"/>
  <c r="T1165" s="1"/>
  <c r="T1166" s="1"/>
  <c r="T1167" s="1"/>
  <c r="T1168" s="1"/>
  <c r="Q1008"/>
  <c r="Q1009"/>
  <c r="Q1010"/>
  <c r="R1010" s="1"/>
  <c r="Q1011"/>
  <c r="Q1012"/>
  <c r="Q1013"/>
  <c r="Q1014"/>
  <c r="Q1015"/>
  <c r="Q1016"/>
  <c r="R1016" s="1"/>
  <c r="Q1017"/>
  <c r="Q1018"/>
  <c r="Q1019"/>
  <c r="Q1020"/>
  <c r="Q1021"/>
  <c r="Q1022"/>
  <c r="Q1023"/>
  <c r="Q1024"/>
  <c r="Q1025"/>
  <c r="R1025" s="1"/>
  <c r="Q1026"/>
  <c r="Q1027"/>
  <c r="Q1028"/>
  <c r="R1028" s="1"/>
  <c r="Q1029"/>
  <c r="Q1030"/>
  <c r="Q1031"/>
  <c r="R1031" s="1"/>
  <c r="Q1032"/>
  <c r="Q1033"/>
  <c r="Q1034"/>
  <c r="R1034" s="1"/>
  <c r="Q1035"/>
  <c r="Q1036"/>
  <c r="Q1037"/>
  <c r="R1037" s="1"/>
  <c r="Q1038"/>
  <c r="Q1039"/>
  <c r="Q1040"/>
  <c r="Q1041"/>
  <c r="Q1042"/>
  <c r="R1042" s="1"/>
  <c r="Q1043"/>
  <c r="Q1044"/>
  <c r="Q1045"/>
  <c r="Q1046"/>
  <c r="Q1047"/>
  <c r="Q1048"/>
  <c r="Q1049"/>
  <c r="R1049" s="1"/>
  <c r="Q1050"/>
  <c r="Q1051"/>
  <c r="R1051" s="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R1078" s="1"/>
  <c r="Q1079"/>
  <c r="Q1080"/>
  <c r="Q1081"/>
  <c r="Q1082"/>
  <c r="Q1083"/>
  <c r="Q1084"/>
  <c r="Q1085"/>
  <c r="Q1086"/>
  <c r="Q1087"/>
  <c r="Q1088"/>
  <c r="Q1089"/>
  <c r="Q1090"/>
  <c r="R1090" s="1"/>
  <c r="Q1091"/>
  <c r="Q1092"/>
  <c r="Q1093"/>
  <c r="Q1094"/>
  <c r="Q1095"/>
  <c r="Q1096"/>
  <c r="Q1097"/>
  <c r="Q1098"/>
  <c r="Q1099"/>
  <c r="Q1100"/>
  <c r="Q1101"/>
  <c r="Q1102"/>
  <c r="Q1103"/>
  <c r="R1103" s="1"/>
  <c r="Q1104"/>
  <c r="Q1105"/>
  <c r="Q1106"/>
  <c r="Q1107"/>
  <c r="Q1108"/>
  <c r="Q1109"/>
  <c r="Q1110"/>
  <c r="Q1111"/>
  <c r="Q1112"/>
  <c r="Q1113"/>
  <c r="Q1114"/>
  <c r="Q1115"/>
  <c r="Q1116"/>
  <c r="Q1117"/>
  <c r="Q1118"/>
  <c r="Q1119"/>
  <c r="Q1120"/>
  <c r="R1120" s="1"/>
  <c r="Q1121"/>
  <c r="Q1122"/>
  <c r="Q1123"/>
  <c r="Q1124"/>
  <c r="Q1125"/>
  <c r="Q1126"/>
  <c r="Q1127"/>
  <c r="Q1128"/>
  <c r="Q1129"/>
  <c r="Q1130"/>
  <c r="Q1131"/>
  <c r="Q1132"/>
  <c r="Q1133"/>
  <c r="Q1134"/>
  <c r="Q1135"/>
  <c r="Q1136"/>
  <c r="Q1137"/>
  <c r="Q1138"/>
  <c r="Q1139"/>
  <c r="Q1140"/>
  <c r="Q1141"/>
  <c r="Q1142"/>
  <c r="Q1143"/>
  <c r="Q1144"/>
  <c r="Q1145"/>
  <c r="Q1146"/>
  <c r="Q1147"/>
  <c r="Q1148"/>
  <c r="Q1149"/>
  <c r="Q1150"/>
  <c r="Q1151"/>
  <c r="Q1152"/>
  <c r="Q1153"/>
  <c r="Q1154"/>
  <c r="Q1155"/>
  <c r="Q1156"/>
  <c r="Q1157"/>
  <c r="Q1158"/>
  <c r="Q1159"/>
  <c r="Q1160"/>
  <c r="Q1161"/>
  <c r="Q1162"/>
  <c r="Q1163"/>
  <c r="Q1164"/>
  <c r="Q1165"/>
  <c r="R1165" s="1"/>
  <c r="Q1166"/>
  <c r="Q1167"/>
  <c r="Q1168"/>
  <c r="Q1169"/>
  <c r="R1169" s="1"/>
  <c r="T1169"/>
  <c r="T1170" s="1"/>
  <c r="T1171" s="1"/>
  <c r="T1172" s="1"/>
  <c r="T1173" s="1"/>
  <c r="T1174" s="1"/>
  <c r="T1175" s="1"/>
  <c r="T1176" s="1"/>
  <c r="T1177" s="1"/>
  <c r="T1178" s="1"/>
  <c r="T1179" s="1"/>
  <c r="T1180" s="1"/>
  <c r="T1181" s="1"/>
  <c r="T1182" s="1"/>
  <c r="T1183" s="1"/>
  <c r="T1184" s="1"/>
  <c r="T1185" s="1"/>
  <c r="T1186" s="1"/>
  <c r="T1187" s="1"/>
  <c r="T1188" s="1"/>
  <c r="T1189" s="1"/>
  <c r="T1190" s="1"/>
  <c r="T1191" s="1"/>
  <c r="T1192" s="1"/>
  <c r="T1193" s="1"/>
  <c r="T1194" s="1"/>
  <c r="T1195" s="1"/>
  <c r="T1196" s="1"/>
  <c r="T1197" s="1"/>
  <c r="T1198" s="1"/>
  <c r="T1199" s="1"/>
  <c r="T1200" s="1"/>
  <c r="T1201" s="1"/>
  <c r="T1202" s="1"/>
  <c r="T1203" s="1"/>
  <c r="T1204" s="1"/>
  <c r="T1205" s="1"/>
  <c r="T1206" s="1"/>
  <c r="T1207" s="1"/>
  <c r="T1208" s="1"/>
  <c r="T1209" s="1"/>
  <c r="T1210" s="1"/>
  <c r="T1211" s="1"/>
  <c r="T1212" s="1"/>
  <c r="T1213" s="1"/>
  <c r="T1214" s="1"/>
  <c r="T1215" s="1"/>
  <c r="T1216" s="1"/>
  <c r="T1217" s="1"/>
  <c r="T1218" s="1"/>
  <c r="T1219" s="1"/>
  <c r="T1220" s="1"/>
  <c r="T1221" s="1"/>
  <c r="T1222" s="1"/>
  <c r="T1223" s="1"/>
  <c r="T1224" s="1"/>
  <c r="T1225" s="1"/>
  <c r="T1226" s="1"/>
  <c r="T1227" s="1"/>
  <c r="T1228" s="1"/>
  <c r="T1229" s="1"/>
  <c r="T1230" s="1"/>
  <c r="T1231" s="1"/>
  <c r="T1232" s="1"/>
  <c r="T1233" s="1"/>
  <c r="Q1170"/>
  <c r="Q1171"/>
  <c r="R1171" s="1"/>
  <c r="Q1172"/>
  <c r="Q1173"/>
  <c r="Q1174"/>
  <c r="Q1175"/>
  <c r="Q1176"/>
  <c r="Q1177"/>
  <c r="R1177" s="1"/>
  <c r="Q1178"/>
  <c r="Q1179"/>
  <c r="Q1180"/>
  <c r="Q1181"/>
  <c r="R1181" s="1"/>
  <c r="Q1182"/>
  <c r="Q1183"/>
  <c r="Q1184"/>
  <c r="Q1185"/>
  <c r="R1185" s="1"/>
  <c r="Q1186"/>
  <c r="Q1187"/>
  <c r="Q1188"/>
  <c r="Q1189"/>
  <c r="Q1190"/>
  <c r="R1190" s="1"/>
  <c r="R1189" s="1"/>
  <c r="Q1191"/>
  <c r="Q1192"/>
  <c r="Q1193"/>
  <c r="R1193" s="1"/>
  <c r="Q1194"/>
  <c r="Q1195"/>
  <c r="R1195" s="1"/>
  <c r="Q1196"/>
  <c r="Q1197"/>
  <c r="Q1198"/>
  <c r="Q1199"/>
  <c r="R1199" s="1"/>
  <c r="Q1200"/>
  <c r="Q1201"/>
  <c r="Q1202"/>
  <c r="Q1203"/>
  <c r="R1203" s="1"/>
  <c r="Q1204"/>
  <c r="Q1205"/>
  <c r="Q1206"/>
  <c r="Q1207"/>
  <c r="Q1208"/>
  <c r="Q1209"/>
  <c r="Q1210"/>
  <c r="Q1211"/>
  <c r="R1211" s="1"/>
  <c r="Q1212"/>
  <c r="Q1213"/>
  <c r="R1213" s="1"/>
  <c r="Q1214"/>
  <c r="Q1215"/>
  <c r="Q1216"/>
  <c r="Q1217"/>
  <c r="Q1218"/>
  <c r="Q1219"/>
  <c r="R1219" s="1"/>
  <c r="Q1220"/>
  <c r="Q1221"/>
  <c r="Q1222"/>
  <c r="Q1223"/>
  <c r="Q1224"/>
  <c r="Q1225"/>
  <c r="Q1226"/>
  <c r="Q1227"/>
  <c r="Q1228"/>
  <c r="Q1229"/>
  <c r="Q1230"/>
  <c r="R1230" s="1"/>
  <c r="Q1231"/>
  <c r="R1231" s="1"/>
  <c r="Q1232"/>
  <c r="Q1233"/>
  <c r="R1233" s="1"/>
  <c r="R778"/>
  <c r="R362"/>
  <c r="R361" s="1"/>
  <c r="R354"/>
  <c r="R266"/>
  <c r="R265" s="1"/>
  <c r="R198"/>
  <c r="R197" s="1"/>
  <c r="R156"/>
  <c r="R142"/>
  <c r="R128"/>
  <c r="R120"/>
  <c r="R119" s="1"/>
  <c r="R118" s="1"/>
  <c r="R117" s="1"/>
  <c r="R46"/>
  <c r="R1218" l="1"/>
  <c r="R1217" s="1"/>
  <c r="R1216" s="1"/>
  <c r="R1202"/>
  <c r="R1201" s="1"/>
  <c r="R1200" s="1"/>
  <c r="R1188"/>
  <c r="R1187" s="1"/>
  <c r="R1186" s="1"/>
  <c r="R1102"/>
  <c r="R1101" s="1"/>
  <c r="R1100" s="1"/>
  <c r="R1099" s="1"/>
  <c r="R1098" s="1"/>
  <c r="R1027"/>
  <c r="R1026" s="1"/>
  <c r="R1033"/>
  <c r="R1032" s="1"/>
  <c r="R127"/>
  <c r="R126" s="1"/>
  <c r="R317"/>
  <c r="R316" s="1"/>
  <c r="R509"/>
  <c r="R508" s="1"/>
  <c r="R35"/>
  <c r="R34" s="1"/>
  <c r="T941"/>
  <c r="T942" s="1"/>
  <c r="T943" s="1"/>
  <c r="T944" s="1"/>
  <c r="T945" s="1"/>
  <c r="T946" s="1"/>
  <c r="T947" s="1"/>
  <c r="T948" s="1"/>
  <c r="T949" s="1"/>
  <c r="T950" s="1"/>
  <c r="T951" s="1"/>
  <c r="T952" s="1"/>
  <c r="T953" s="1"/>
  <c r="T954" s="1"/>
  <c r="T955" s="1"/>
  <c r="T956" s="1"/>
  <c r="T957" s="1"/>
  <c r="T958" s="1"/>
  <c r="T959" s="1"/>
  <c r="T960" s="1"/>
  <c r="T961" s="1"/>
  <c r="T962" s="1"/>
  <c r="T963" s="1"/>
  <c r="T964" s="1"/>
  <c r="T965" s="1"/>
  <c r="T966" s="1"/>
  <c r="T967" s="1"/>
  <c r="T968" s="1"/>
  <c r="T969" s="1"/>
  <c r="T970" s="1"/>
  <c r="T971" s="1"/>
  <c r="T972" s="1"/>
  <c r="T973" s="1"/>
  <c r="T974" s="1"/>
  <c r="T975" s="1"/>
  <c r="T976" s="1"/>
  <c r="T977" s="1"/>
  <c r="T978" s="1"/>
  <c r="T979" s="1"/>
  <c r="T980" s="1"/>
  <c r="T981" s="1"/>
  <c r="T982" s="1"/>
  <c r="T983" s="1"/>
  <c r="T984" s="1"/>
  <c r="T985" s="1"/>
  <c r="T986" s="1"/>
  <c r="T987" s="1"/>
  <c r="T988" s="1"/>
  <c r="T989" s="1"/>
  <c r="T990" s="1"/>
  <c r="T991" s="1"/>
  <c r="T992" s="1"/>
  <c r="T993" s="1"/>
  <c r="T994" s="1"/>
  <c r="T995" s="1"/>
  <c r="T996" s="1"/>
  <c r="T997" s="1"/>
  <c r="T998" s="1"/>
  <c r="T999" s="1"/>
  <c r="T1000" s="1"/>
  <c r="T1001" s="1"/>
  <c r="T1002" s="1"/>
  <c r="T1003" s="1"/>
  <c r="T1004" s="1"/>
  <c r="T1005" s="1"/>
  <c r="T1006" s="1"/>
  <c r="R85"/>
  <c r="R84" s="1"/>
  <c r="R939"/>
  <c r="R938" s="1"/>
  <c r="R23"/>
  <c r="R22" s="1"/>
  <c r="R7"/>
  <c r="R6" s="1"/>
  <c r="R353"/>
  <c r="R352" s="1"/>
  <c r="R1015"/>
  <c r="R1014" s="1"/>
  <c r="R955"/>
  <c r="R954" s="1"/>
  <c r="R431"/>
  <c r="R430" s="1"/>
  <c r="R177"/>
  <c r="R176" s="1"/>
  <c r="R88"/>
  <c r="R87" s="1"/>
  <c r="R952"/>
  <c r="R951" s="1"/>
  <c r="R950" s="1"/>
  <c r="R949" s="1"/>
  <c r="R948" s="1"/>
  <c r="R947" s="1"/>
  <c r="R946" s="1"/>
  <c r="R945" s="1"/>
  <c r="R557"/>
  <c r="R556" s="1"/>
  <c r="R131"/>
  <c r="R130" s="1"/>
  <c r="R1229"/>
  <c r="R1228" s="1"/>
  <c r="R1227" s="1"/>
  <c r="R1226" s="1"/>
  <c r="R1225" s="1"/>
  <c r="R242"/>
  <c r="R241" s="1"/>
  <c r="R240" s="1"/>
  <c r="R375"/>
  <c r="R374" s="1"/>
  <c r="R373" s="1"/>
  <c r="R372" s="1"/>
  <c r="R371" s="1"/>
  <c r="R123"/>
  <c r="R122" s="1"/>
  <c r="R121" s="1"/>
  <c r="R777"/>
  <c r="R776" s="1"/>
  <c r="R775" s="1"/>
  <c r="R1077"/>
  <c r="R1076" s="1"/>
  <c r="R827"/>
  <c r="R826" s="1"/>
  <c r="R879"/>
  <c r="R878" s="1"/>
  <c r="R134"/>
  <c r="R133" s="1"/>
  <c r="R1119"/>
  <c r="R1118" s="1"/>
  <c r="R182"/>
  <c r="R181" s="1"/>
  <c r="R180" s="1"/>
  <c r="R876"/>
  <c r="R875" s="1"/>
  <c r="R874" s="1"/>
  <c r="R727"/>
  <c r="R726" s="1"/>
  <c r="R725" s="1"/>
  <c r="R787"/>
  <c r="R786" s="1"/>
  <c r="R739"/>
  <c r="R738" s="1"/>
  <c r="R405"/>
  <c r="R404" s="1"/>
  <c r="R751"/>
  <c r="R750" s="1"/>
  <c r="R144"/>
  <c r="R143" s="1"/>
  <c r="R350"/>
  <c r="R349" s="1"/>
  <c r="R348" s="1"/>
  <c r="R347" s="1"/>
  <c r="R346" s="1"/>
  <c r="R345" s="1"/>
  <c r="R768"/>
  <c r="R767" s="1"/>
  <c r="R766" s="1"/>
  <c r="R1198"/>
  <c r="R1197" s="1"/>
  <c r="R1196" s="1"/>
  <c r="R400"/>
  <c r="R399" s="1"/>
  <c r="R1006"/>
  <c r="R1005" s="1"/>
  <c r="R1004" s="1"/>
  <c r="R1003" s="1"/>
  <c r="R934"/>
  <c r="R933" s="1"/>
  <c r="R932" s="1"/>
  <c r="R931" s="1"/>
  <c r="R781"/>
  <c r="R780" s="1"/>
  <c r="R687"/>
  <c r="R686" s="1"/>
  <c r="R868"/>
  <c r="R867" s="1"/>
  <c r="R866" s="1"/>
  <c r="R865" s="1"/>
  <c r="R764"/>
  <c r="R763" s="1"/>
  <c r="R762" s="1"/>
  <c r="R845"/>
  <c r="R844" s="1"/>
  <c r="R760"/>
  <c r="R759" s="1"/>
  <c r="R758" s="1"/>
  <c r="R757" s="1"/>
  <c r="R756" s="1"/>
  <c r="R755" s="1"/>
  <c r="R754" s="1"/>
  <c r="R753" s="1"/>
  <c r="R560"/>
  <c r="R559" s="1"/>
  <c r="R597"/>
  <c r="R596" s="1"/>
  <c r="R565"/>
  <c r="R564" s="1"/>
  <c r="R617"/>
  <c r="R616" s="1"/>
  <c r="R615" s="1"/>
  <c r="R614" s="1"/>
  <c r="R613" s="1"/>
  <c r="R612" s="1"/>
  <c r="R611" s="1"/>
  <c r="R610" s="1"/>
  <c r="R609" s="1"/>
  <c r="R608" s="1"/>
  <c r="R607" s="1"/>
  <c r="R606" s="1"/>
  <c r="R1041"/>
  <c r="R1040" s="1"/>
  <c r="R1009"/>
  <c r="R1008" s="1"/>
  <c r="R853"/>
  <c r="R852" s="1"/>
  <c r="R806"/>
  <c r="R805" s="1"/>
  <c r="R1170"/>
  <c r="R1024"/>
  <c r="R1023" s="1"/>
  <c r="R1022" s="1"/>
  <c r="R1021" s="1"/>
  <c r="R1020" s="1"/>
  <c r="R1019" s="1"/>
  <c r="R1018" s="1"/>
  <c r="R1017" s="1"/>
  <c r="R962"/>
  <c r="R961" s="1"/>
  <c r="R960" s="1"/>
  <c r="R959" s="1"/>
  <c r="R958" s="1"/>
  <c r="R957" s="1"/>
  <c r="R872"/>
  <c r="R871" s="1"/>
  <c r="R870" s="1"/>
  <c r="R1176"/>
  <c r="R1175" s="1"/>
  <c r="R1174" s="1"/>
  <c r="R814"/>
  <c r="R813" s="1"/>
  <c r="R812" s="1"/>
  <c r="R811" s="1"/>
  <c r="R810" s="1"/>
  <c r="R772"/>
  <c r="R771" s="1"/>
  <c r="R770" s="1"/>
  <c r="R1194"/>
  <c r="R1089"/>
  <c r="R1088" s="1"/>
  <c r="R1087" s="1"/>
  <c r="R1086" s="1"/>
  <c r="R1085" s="1"/>
  <c r="R1084" s="1"/>
  <c r="R862"/>
  <c r="R861" s="1"/>
  <c r="R860" s="1"/>
  <c r="R859" s="1"/>
  <c r="R858" s="1"/>
  <c r="R857" s="1"/>
  <c r="R856" s="1"/>
  <c r="R855" s="1"/>
  <c r="R1212"/>
  <c r="R943"/>
  <c r="R942" s="1"/>
  <c r="R941" s="1"/>
  <c r="R848"/>
  <c r="R847" s="1"/>
  <c r="R251"/>
  <c r="R250" s="1"/>
  <c r="R281"/>
  <c r="R280" s="1"/>
  <c r="R279" s="1"/>
  <c r="R278" s="1"/>
  <c r="R45"/>
  <c r="R44" s="1"/>
  <c r="R43" s="1"/>
  <c r="R188"/>
  <c r="R187" s="1"/>
  <c r="R186" s="1"/>
  <c r="R456"/>
  <c r="R455" s="1"/>
  <c r="R256"/>
  <c r="R255" s="1"/>
  <c r="R254" s="1"/>
  <c r="R17"/>
  <c r="R16" s="1"/>
  <c r="R157"/>
  <c r="R155"/>
  <c r="R154" s="1"/>
  <c r="R141"/>
  <c r="R140" s="1"/>
  <c r="R12"/>
  <c r="R11" s="1"/>
  <c r="R168"/>
  <c r="R167" s="1"/>
  <c r="R166" s="1"/>
  <c r="R199"/>
  <c r="R114"/>
  <c r="R113" s="1"/>
  <c r="R68"/>
  <c r="R67" s="1"/>
  <c r="R70"/>
  <c r="R327"/>
  <c r="R326" s="1"/>
  <c r="R325" s="1"/>
  <c r="R324" s="1"/>
  <c r="R976"/>
  <c r="R975" s="1"/>
  <c r="R974" s="1"/>
  <c r="R973" s="1"/>
  <c r="R972" s="1"/>
  <c r="R971" s="1"/>
  <c r="R970" s="1"/>
  <c r="R969" s="1"/>
  <c r="R968" s="1"/>
  <c r="R967" s="1"/>
  <c r="R966" s="1"/>
  <c r="R965" s="1"/>
  <c r="R964" s="1"/>
  <c r="R574"/>
  <c r="R573" s="1"/>
  <c r="R572" s="1"/>
  <c r="R571" s="1"/>
  <c r="R570" s="1"/>
  <c r="R569" s="1"/>
  <c r="R568" s="1"/>
  <c r="R567" s="1"/>
  <c r="R1050"/>
  <c r="R1210"/>
  <c r="R1209" s="1"/>
  <c r="R842"/>
  <c r="R841" s="1"/>
  <c r="R840" s="1"/>
  <c r="R839" s="1"/>
  <c r="R736"/>
  <c r="S736" s="1"/>
  <c r="P736" s="1"/>
  <c r="R712"/>
  <c r="R711" s="1"/>
  <c r="R710" s="1"/>
  <c r="R709" s="1"/>
  <c r="R708" s="1"/>
  <c r="R707" s="1"/>
  <c r="R706" s="1"/>
  <c r="R705" s="1"/>
  <c r="R704" s="1"/>
  <c r="R703" s="1"/>
  <c r="R702" s="1"/>
  <c r="R701" s="1"/>
  <c r="R700" s="1"/>
  <c r="R664"/>
  <c r="R663" s="1"/>
  <c r="R662" s="1"/>
  <c r="R604"/>
  <c r="R603" s="1"/>
  <c r="R602" s="1"/>
  <c r="R601" s="1"/>
  <c r="R550"/>
  <c r="R549" s="1"/>
  <c r="R548" s="1"/>
  <c r="R547" s="1"/>
  <c r="R546" s="1"/>
  <c r="R545" s="1"/>
  <c r="R544" s="1"/>
  <c r="R534"/>
  <c r="R533" s="1"/>
  <c r="R532" s="1"/>
  <c r="R531" s="1"/>
  <c r="R530" s="1"/>
  <c r="R529" s="1"/>
  <c r="R528" s="1"/>
  <c r="R527" s="1"/>
  <c r="R526" s="1"/>
  <c r="R525" s="1"/>
  <c r="R524" s="1"/>
  <c r="R523" s="1"/>
  <c r="R522" s="1"/>
  <c r="R450"/>
  <c r="R449" s="1"/>
  <c r="R448" s="1"/>
  <c r="R322"/>
  <c r="R321" s="1"/>
  <c r="R320" s="1"/>
  <c r="R306"/>
  <c r="R305" s="1"/>
  <c r="R304" s="1"/>
  <c r="R248"/>
  <c r="R247" s="1"/>
  <c r="R246" s="1"/>
  <c r="R245" s="1"/>
  <c r="R224"/>
  <c r="R223" s="1"/>
  <c r="R184"/>
  <c r="R690"/>
  <c r="R689" s="1"/>
  <c r="R630"/>
  <c r="R629" s="1"/>
  <c r="R628" s="1"/>
  <c r="R627" s="1"/>
  <c r="R626" s="1"/>
  <c r="R625" s="1"/>
  <c r="R624" s="1"/>
  <c r="R623" s="1"/>
  <c r="R622" s="1"/>
  <c r="R621" s="1"/>
  <c r="R620" s="1"/>
  <c r="R619" s="1"/>
  <c r="R512"/>
  <c r="R511" s="1"/>
  <c r="R300"/>
  <c r="R299" s="1"/>
  <c r="R226"/>
  <c r="R54"/>
  <c r="R53" s="1"/>
  <c r="R480"/>
  <c r="R479" s="1"/>
  <c r="R478" s="1"/>
  <c r="R477" s="1"/>
  <c r="R476" s="1"/>
  <c r="R475" s="1"/>
  <c r="R25"/>
  <c r="R82"/>
  <c r="R146"/>
  <c r="R288"/>
  <c r="R287" s="1"/>
  <c r="R286" s="1"/>
  <c r="R424"/>
  <c r="R423" s="1"/>
  <c r="R422" s="1"/>
  <c r="R421" s="1"/>
  <c r="R438"/>
  <c r="R437" s="1"/>
  <c r="R436" s="1"/>
  <c r="R654"/>
  <c r="R653" s="1"/>
  <c r="R652" s="1"/>
  <c r="R588"/>
  <c r="R587" s="1"/>
  <c r="R586" s="1"/>
  <c r="R1184"/>
  <c r="R1183" s="1"/>
  <c r="R1182" s="1"/>
  <c r="R1180"/>
  <c r="R1179" s="1"/>
  <c r="R1192"/>
  <c r="R1191" s="1"/>
  <c r="R1030"/>
  <c r="R1029" s="1"/>
  <c r="R392"/>
  <c r="R391" s="1"/>
  <c r="R390" s="1"/>
  <c r="R389" s="1"/>
  <c r="R388" s="1"/>
  <c r="R387" s="1"/>
  <c r="R386" s="1"/>
  <c r="R385" s="1"/>
  <c r="R384" s="1"/>
  <c r="R383" s="1"/>
  <c r="R382" s="1"/>
  <c r="R381" s="1"/>
  <c r="R380" s="1"/>
  <c r="R379" s="1"/>
  <c r="R378" s="1"/>
  <c r="R377" s="1"/>
  <c r="R414"/>
  <c r="R413" s="1"/>
  <c r="R412" s="1"/>
  <c r="R411" s="1"/>
  <c r="R410" s="1"/>
  <c r="R409" s="1"/>
  <c r="R408" s="1"/>
  <c r="R407" s="1"/>
  <c r="R276"/>
  <c r="R275" s="1"/>
  <c r="R274" s="1"/>
  <c r="R273" s="1"/>
  <c r="R272" s="1"/>
  <c r="R271" s="1"/>
  <c r="R270" s="1"/>
  <c r="R269" s="1"/>
  <c r="R268" s="1"/>
  <c r="R267" s="1"/>
  <c r="R194"/>
  <c r="R1232"/>
  <c r="S1233"/>
  <c r="P1233" s="1"/>
  <c r="R1168"/>
  <c r="R1164"/>
  <c r="R1048"/>
  <c r="R1036"/>
  <c r="R998"/>
  <c r="R803"/>
  <c r="R790"/>
  <c r="R698"/>
  <c r="R648"/>
  <c r="R486"/>
  <c r="R520"/>
  <c r="R472"/>
  <c r="R471" s="1"/>
  <c r="R396"/>
  <c r="R395" s="1"/>
  <c r="S397"/>
  <c r="P397" s="1"/>
  <c r="R360"/>
  <c r="R359" s="1"/>
  <c r="R264"/>
  <c r="R238"/>
  <c r="R220"/>
  <c r="R202"/>
  <c r="R201" s="1"/>
  <c r="R196"/>
  <c r="R192"/>
  <c r="R162"/>
  <c r="R160"/>
  <c r="R116"/>
  <c r="R111"/>
  <c r="R107"/>
  <c r="R92"/>
  <c r="R80"/>
  <c r="R64"/>
  <c r="R58"/>
  <c r="R50"/>
  <c r="R40"/>
  <c r="S1006" l="1"/>
  <c r="P1006" s="1"/>
  <c r="S85"/>
  <c r="P85" s="1"/>
  <c r="S557"/>
  <c r="P557" s="1"/>
  <c r="S845"/>
  <c r="P845" s="1"/>
  <c r="R735"/>
  <c r="R734" s="1"/>
  <c r="R733" s="1"/>
  <c r="S248"/>
  <c r="P248" s="1"/>
  <c r="S1232"/>
  <c r="S1231" s="1"/>
  <c r="S1230" s="1"/>
  <c r="R1224"/>
  <c r="R1215"/>
  <c r="R1178"/>
  <c r="R1173"/>
  <c r="R1208"/>
  <c r="R1167"/>
  <c r="S1168"/>
  <c r="P1168" s="1"/>
  <c r="R1163"/>
  <c r="R1117"/>
  <c r="R1097"/>
  <c r="R1083"/>
  <c r="R1075"/>
  <c r="R1047"/>
  <c r="R1046" s="1"/>
  <c r="R1039"/>
  <c r="R1035"/>
  <c r="R1013"/>
  <c r="R1002"/>
  <c r="R997"/>
  <c r="R937"/>
  <c r="R936" s="1"/>
  <c r="R930"/>
  <c r="R864"/>
  <c r="R851"/>
  <c r="R838"/>
  <c r="R825"/>
  <c r="R809"/>
  <c r="R802"/>
  <c r="R789"/>
  <c r="R785"/>
  <c r="R774"/>
  <c r="R779"/>
  <c r="R749"/>
  <c r="R724"/>
  <c r="R697"/>
  <c r="R685"/>
  <c r="R661"/>
  <c r="R651"/>
  <c r="R647"/>
  <c r="R595"/>
  <c r="R600"/>
  <c r="R585"/>
  <c r="R555"/>
  <c r="R563"/>
  <c r="R543"/>
  <c r="R507"/>
  <c r="R485"/>
  <c r="R519"/>
  <c r="R470"/>
  <c r="R454"/>
  <c r="S396"/>
  <c r="P396" s="1"/>
  <c r="R447"/>
  <c r="R403"/>
  <c r="R420"/>
  <c r="R394"/>
  <c r="R429"/>
  <c r="R435"/>
  <c r="R370"/>
  <c r="R358"/>
  <c r="R315"/>
  <c r="R303"/>
  <c r="R319"/>
  <c r="R298"/>
  <c r="R344"/>
  <c r="R263"/>
  <c r="R285"/>
  <c r="R253"/>
  <c r="R237"/>
  <c r="R219"/>
  <c r="R191"/>
  <c r="R179"/>
  <c r="R175"/>
  <c r="R165"/>
  <c r="R159"/>
  <c r="S160"/>
  <c r="P160" s="1"/>
  <c r="R153"/>
  <c r="R139"/>
  <c r="R129"/>
  <c r="R125"/>
  <c r="R106"/>
  <c r="R91"/>
  <c r="R79"/>
  <c r="R63"/>
  <c r="R57"/>
  <c r="R52"/>
  <c r="R49"/>
  <c r="R42"/>
  <c r="R39"/>
  <c r="R33"/>
  <c r="R21"/>
  <c r="R15"/>
  <c r="R10"/>
  <c r="S1005" l="1"/>
  <c r="P1005" s="1"/>
  <c r="S84"/>
  <c r="S83" s="1"/>
  <c r="S82" s="1"/>
  <c r="S556"/>
  <c r="P556" s="1"/>
  <c r="S844"/>
  <c r="S843" s="1"/>
  <c r="P843" s="1"/>
  <c r="S735"/>
  <c r="P735" s="1"/>
  <c r="S247"/>
  <c r="P247" s="1"/>
  <c r="P1232"/>
  <c r="P1231"/>
  <c r="R1223"/>
  <c r="S1229"/>
  <c r="P1230"/>
  <c r="R1214"/>
  <c r="R1207"/>
  <c r="R1172"/>
  <c r="S1167"/>
  <c r="P1167" s="1"/>
  <c r="R1166"/>
  <c r="R1162"/>
  <c r="R1116"/>
  <c r="R1096"/>
  <c r="R1082"/>
  <c r="R1074"/>
  <c r="R1045"/>
  <c r="R1038"/>
  <c r="R1012"/>
  <c r="R1001"/>
  <c r="R996"/>
  <c r="R929"/>
  <c r="R850"/>
  <c r="R837"/>
  <c r="R824"/>
  <c r="R808"/>
  <c r="R801"/>
  <c r="R784"/>
  <c r="R748"/>
  <c r="R732"/>
  <c r="R723"/>
  <c r="R696"/>
  <c r="R684"/>
  <c r="R683" s="1"/>
  <c r="R660"/>
  <c r="R646"/>
  <c r="R594"/>
  <c r="R584"/>
  <c r="R599"/>
  <c r="R554"/>
  <c r="R553" s="1"/>
  <c r="R562"/>
  <c r="R542"/>
  <c r="R518"/>
  <c r="R484"/>
  <c r="R506"/>
  <c r="R469"/>
  <c r="S395"/>
  <c r="P395" s="1"/>
  <c r="R453"/>
  <c r="R446"/>
  <c r="R428"/>
  <c r="R402"/>
  <c r="R434"/>
  <c r="R419"/>
  <c r="R369"/>
  <c r="R357"/>
  <c r="R302"/>
  <c r="R343"/>
  <c r="R314"/>
  <c r="R297"/>
  <c r="R262"/>
  <c r="R284"/>
  <c r="R236"/>
  <c r="R218"/>
  <c r="R174"/>
  <c r="S159"/>
  <c r="S158" s="1"/>
  <c r="R152"/>
  <c r="R138"/>
  <c r="R105"/>
  <c r="R90"/>
  <c r="R78"/>
  <c r="R62"/>
  <c r="R56"/>
  <c r="R48"/>
  <c r="R38"/>
  <c r="R32"/>
  <c r="R20"/>
  <c r="R9"/>
  <c r="R14"/>
  <c r="S1004" l="1"/>
  <c r="P1004" s="1"/>
  <c r="P83"/>
  <c r="P84"/>
  <c r="S555"/>
  <c r="P555" s="1"/>
  <c r="P844"/>
  <c r="S842"/>
  <c r="P842" s="1"/>
  <c r="S734"/>
  <c r="P734" s="1"/>
  <c r="S246"/>
  <c r="P246" s="1"/>
  <c r="R1222"/>
  <c r="P1229"/>
  <c r="S1228"/>
  <c r="R1206"/>
  <c r="S1166"/>
  <c r="S1165" s="1"/>
  <c r="R1161"/>
  <c r="R1115"/>
  <c r="R1095"/>
  <c r="R1081"/>
  <c r="R1073"/>
  <c r="R1044"/>
  <c r="R1011"/>
  <c r="R1000"/>
  <c r="R995"/>
  <c r="R928"/>
  <c r="R836"/>
  <c r="R823"/>
  <c r="R800"/>
  <c r="R783"/>
  <c r="R747"/>
  <c r="R731"/>
  <c r="R722"/>
  <c r="R695"/>
  <c r="R682"/>
  <c r="R659"/>
  <c r="R645"/>
  <c r="R593"/>
  <c r="R583"/>
  <c r="R541"/>
  <c r="R552"/>
  <c r="R517"/>
  <c r="R505"/>
  <c r="R483"/>
  <c r="R468"/>
  <c r="S394"/>
  <c r="R445"/>
  <c r="R452"/>
  <c r="R433"/>
  <c r="R427"/>
  <c r="R418"/>
  <c r="R368"/>
  <c r="R356"/>
  <c r="R342"/>
  <c r="R296"/>
  <c r="R313"/>
  <c r="R261"/>
  <c r="R235"/>
  <c r="R217"/>
  <c r="R173"/>
  <c r="P159"/>
  <c r="P158"/>
  <c r="S157"/>
  <c r="R151"/>
  <c r="R137"/>
  <c r="R104"/>
  <c r="R103" s="1"/>
  <c r="S81"/>
  <c r="P82"/>
  <c r="R77"/>
  <c r="R61"/>
  <c r="R47"/>
  <c r="R37"/>
  <c r="R31"/>
  <c r="R19"/>
  <c r="S1003" l="1"/>
  <c r="P1003" s="1"/>
  <c r="S554"/>
  <c r="P554" s="1"/>
  <c r="S841"/>
  <c r="P841" s="1"/>
  <c r="S733"/>
  <c r="P733" s="1"/>
  <c r="S245"/>
  <c r="P245" s="1"/>
  <c r="S1227"/>
  <c r="P1228"/>
  <c r="R1221"/>
  <c r="R1205"/>
  <c r="P1166"/>
  <c r="P1165"/>
  <c r="S1164"/>
  <c r="R1160"/>
  <c r="R1114"/>
  <c r="R1094"/>
  <c r="R1072"/>
  <c r="R1080"/>
  <c r="R1043"/>
  <c r="R994"/>
  <c r="R927"/>
  <c r="R835"/>
  <c r="R822"/>
  <c r="R799"/>
  <c r="R746"/>
  <c r="R721"/>
  <c r="R694"/>
  <c r="R681"/>
  <c r="R658"/>
  <c r="R644"/>
  <c r="R582"/>
  <c r="R592"/>
  <c r="R540"/>
  <c r="R516"/>
  <c r="R482"/>
  <c r="R504"/>
  <c r="R467"/>
  <c r="S393"/>
  <c r="P394"/>
  <c r="R444"/>
  <c r="R417"/>
  <c r="R426"/>
  <c r="R367"/>
  <c r="R355"/>
  <c r="R312"/>
  <c r="R295"/>
  <c r="R341"/>
  <c r="R260"/>
  <c r="R234"/>
  <c r="R216"/>
  <c r="R172"/>
  <c r="S156"/>
  <c r="P157"/>
  <c r="R150"/>
  <c r="R136"/>
  <c r="R102"/>
  <c r="P81"/>
  <c r="S80"/>
  <c r="R76"/>
  <c r="R60"/>
  <c r="R30"/>
  <c r="S1002" l="1"/>
  <c r="P1002" s="1"/>
  <c r="S553"/>
  <c r="P553" s="1"/>
  <c r="S840"/>
  <c r="P840" s="1"/>
  <c r="S732"/>
  <c r="P732" s="1"/>
  <c r="S244"/>
  <c r="P244" s="1"/>
  <c r="R1220"/>
  <c r="P1227"/>
  <c r="S1226"/>
  <c r="R1204"/>
  <c r="P1164"/>
  <c r="S1163"/>
  <c r="R1159"/>
  <c r="R1113"/>
  <c r="R1093"/>
  <c r="R1071"/>
  <c r="R1079"/>
  <c r="R993"/>
  <c r="R926"/>
  <c r="R834"/>
  <c r="R821"/>
  <c r="R798"/>
  <c r="R745"/>
  <c r="R720"/>
  <c r="R693"/>
  <c r="R680"/>
  <c r="R657"/>
  <c r="R643"/>
  <c r="R591"/>
  <c r="R581"/>
  <c r="R539"/>
  <c r="R515"/>
  <c r="R503"/>
  <c r="R466"/>
  <c r="P393"/>
  <c r="S392"/>
  <c r="R443"/>
  <c r="R416"/>
  <c r="R366"/>
  <c r="R294"/>
  <c r="R340"/>
  <c r="R311"/>
  <c r="R259"/>
  <c r="R233"/>
  <c r="R215"/>
  <c r="R171"/>
  <c r="P156"/>
  <c r="S155"/>
  <c r="R149"/>
  <c r="R101"/>
  <c r="P80"/>
  <c r="S79"/>
  <c r="R75"/>
  <c r="R29"/>
  <c r="S1001" l="1"/>
  <c r="P1001" s="1"/>
  <c r="S552"/>
  <c r="S551" s="1"/>
  <c r="P551" s="1"/>
  <c r="S839"/>
  <c r="S838" s="1"/>
  <c r="S731"/>
  <c r="S730" s="1"/>
  <c r="P730" s="1"/>
  <c r="S243"/>
  <c r="S242" s="1"/>
  <c r="P1226"/>
  <c r="S1225"/>
  <c r="P1163"/>
  <c r="S1162"/>
  <c r="R1158"/>
  <c r="R1112"/>
  <c r="R1092"/>
  <c r="R1070"/>
  <c r="R992"/>
  <c r="R925"/>
  <c r="R833"/>
  <c r="R820"/>
  <c r="R797"/>
  <c r="R744"/>
  <c r="R719"/>
  <c r="R692"/>
  <c r="R679"/>
  <c r="R656"/>
  <c r="R642"/>
  <c r="R580"/>
  <c r="R590"/>
  <c r="R538"/>
  <c r="R502"/>
  <c r="R514"/>
  <c r="R465"/>
  <c r="P392"/>
  <c r="S391"/>
  <c r="R442"/>
  <c r="R365"/>
  <c r="R310"/>
  <c r="R293"/>
  <c r="R339"/>
  <c r="R258"/>
  <c r="R232"/>
  <c r="R214"/>
  <c r="R170"/>
  <c r="P155"/>
  <c r="S154"/>
  <c r="R148"/>
  <c r="R100"/>
  <c r="P79"/>
  <c r="S78"/>
  <c r="R74"/>
  <c r="R28"/>
  <c r="S1000" l="1"/>
  <c r="S999" s="1"/>
  <c r="S998" s="1"/>
  <c r="S997" s="1"/>
  <c r="S996" s="1"/>
  <c r="P552"/>
  <c r="S550"/>
  <c r="P550" s="1"/>
  <c r="P731"/>
  <c r="P839"/>
  <c r="S729"/>
  <c r="S728" s="1"/>
  <c r="S727" s="1"/>
  <c r="P243"/>
  <c r="P1225"/>
  <c r="S1224"/>
  <c r="P1162"/>
  <c r="S1161"/>
  <c r="R1157"/>
  <c r="R1111"/>
  <c r="R1091"/>
  <c r="R1069"/>
  <c r="R991"/>
  <c r="R924"/>
  <c r="P838"/>
  <c r="S837"/>
  <c r="R832"/>
  <c r="R819"/>
  <c r="R796"/>
  <c r="R743"/>
  <c r="R718"/>
  <c r="R678"/>
  <c r="R641"/>
  <c r="R579"/>
  <c r="R537"/>
  <c r="R501"/>
  <c r="R464"/>
  <c r="S390"/>
  <c r="P391"/>
  <c r="R441"/>
  <c r="R364"/>
  <c r="R309"/>
  <c r="R338"/>
  <c r="R292"/>
  <c r="S241"/>
  <c r="P242"/>
  <c r="R231"/>
  <c r="R213"/>
  <c r="P154"/>
  <c r="S153"/>
  <c r="R99"/>
  <c r="P78"/>
  <c r="S77"/>
  <c r="R73"/>
  <c r="P997" l="1"/>
  <c r="P1000"/>
  <c r="P998"/>
  <c r="P999"/>
  <c r="S549"/>
  <c r="P549" s="1"/>
  <c r="P729"/>
  <c r="P728"/>
  <c r="P1224"/>
  <c r="S1223"/>
  <c r="P1161"/>
  <c r="S1160"/>
  <c r="R1156"/>
  <c r="R1110"/>
  <c r="R1068"/>
  <c r="P996"/>
  <c r="S995"/>
  <c r="R990"/>
  <c r="R923"/>
  <c r="P837"/>
  <c r="S836"/>
  <c r="R831"/>
  <c r="R818"/>
  <c r="R795"/>
  <c r="R742"/>
  <c r="P727"/>
  <c r="S726"/>
  <c r="R717"/>
  <c r="R677"/>
  <c r="R640"/>
  <c r="R578"/>
  <c r="R536"/>
  <c r="R500"/>
  <c r="R463"/>
  <c r="P390"/>
  <c r="S389"/>
  <c r="R440"/>
  <c r="R363"/>
  <c r="R308"/>
  <c r="R291"/>
  <c r="R337"/>
  <c r="P241"/>
  <c r="S240"/>
  <c r="R230"/>
  <c r="R212"/>
  <c r="P153"/>
  <c r="S152"/>
  <c r="R98"/>
  <c r="P77"/>
  <c r="S76"/>
  <c r="R72"/>
  <c r="S548" l="1"/>
  <c r="S547" s="1"/>
  <c r="P547" s="1"/>
  <c r="P1223"/>
  <c r="S1222"/>
  <c r="P1160"/>
  <c r="S1159"/>
  <c r="R1155"/>
  <c r="R1109"/>
  <c r="R1067"/>
  <c r="P995"/>
  <c r="S994"/>
  <c r="R989"/>
  <c r="R922"/>
  <c r="P836"/>
  <c r="S835"/>
  <c r="R830"/>
  <c r="R817"/>
  <c r="R794"/>
  <c r="R741"/>
  <c r="P726"/>
  <c r="S725"/>
  <c r="R716"/>
  <c r="R676"/>
  <c r="R639"/>
  <c r="R577"/>
  <c r="R499"/>
  <c r="R462"/>
  <c r="P389"/>
  <c r="S388"/>
  <c r="R290"/>
  <c r="R336"/>
  <c r="P240"/>
  <c r="S239"/>
  <c r="R229"/>
  <c r="R211"/>
  <c r="P152"/>
  <c r="S151"/>
  <c r="R97"/>
  <c r="P76"/>
  <c r="S75"/>
  <c r="P548" l="1"/>
  <c r="S546"/>
  <c r="S545" s="1"/>
  <c r="P1222"/>
  <c r="S1221"/>
  <c r="P1159"/>
  <c r="S1158"/>
  <c r="R1154"/>
  <c r="R1108"/>
  <c r="R1066"/>
  <c r="P994"/>
  <c r="S993"/>
  <c r="R988"/>
  <c r="R921"/>
  <c r="S834"/>
  <c r="P835"/>
  <c r="R829"/>
  <c r="R816"/>
  <c r="R793"/>
  <c r="P725"/>
  <c r="S724"/>
  <c r="R715"/>
  <c r="R675"/>
  <c r="R638"/>
  <c r="R576"/>
  <c r="R498"/>
  <c r="R461"/>
  <c r="S387"/>
  <c r="P388"/>
  <c r="R335"/>
  <c r="S238"/>
  <c r="P239"/>
  <c r="R228"/>
  <c r="R210"/>
  <c r="P151"/>
  <c r="S150"/>
  <c r="R96"/>
  <c r="P75"/>
  <c r="S74"/>
  <c r="P546" l="1"/>
  <c r="P1221"/>
  <c r="S1220"/>
  <c r="P1158"/>
  <c r="S1157"/>
  <c r="R1153"/>
  <c r="R1107"/>
  <c r="R1065"/>
  <c r="P993"/>
  <c r="S992"/>
  <c r="R987"/>
  <c r="R920"/>
  <c r="P834"/>
  <c r="S833"/>
  <c r="P724"/>
  <c r="S723"/>
  <c r="R714"/>
  <c r="R674"/>
  <c r="R637"/>
  <c r="P545"/>
  <c r="S544"/>
  <c r="R497"/>
  <c r="P387"/>
  <c r="S386"/>
  <c r="R334"/>
  <c r="S237"/>
  <c r="P238"/>
  <c r="R209"/>
  <c r="P150"/>
  <c r="S149"/>
  <c r="R95"/>
  <c r="P74"/>
  <c r="S73"/>
  <c r="P1220" l="1"/>
  <c r="S1219"/>
  <c r="P1157"/>
  <c r="S1156"/>
  <c r="R1152"/>
  <c r="R1106"/>
  <c r="R1064"/>
  <c r="S991"/>
  <c r="P992"/>
  <c r="R986"/>
  <c r="R919"/>
  <c r="P833"/>
  <c r="S832"/>
  <c r="P723"/>
  <c r="S722"/>
  <c r="R673"/>
  <c r="R636"/>
  <c r="P544"/>
  <c r="S543"/>
  <c r="R496"/>
  <c r="P386"/>
  <c r="S385"/>
  <c r="R333"/>
  <c r="S236"/>
  <c r="P237"/>
  <c r="R208"/>
  <c r="P149"/>
  <c r="S148"/>
  <c r="P73"/>
  <c r="S72"/>
  <c r="S1218" l="1"/>
  <c r="P1219"/>
  <c r="P1156"/>
  <c r="S1155"/>
  <c r="R1151"/>
  <c r="R1105"/>
  <c r="R1063"/>
  <c r="P991"/>
  <c r="S990"/>
  <c r="R985"/>
  <c r="R918"/>
  <c r="P832"/>
  <c r="S831"/>
  <c r="P722"/>
  <c r="S721"/>
  <c r="R672"/>
  <c r="R635"/>
  <c r="P543"/>
  <c r="S542"/>
  <c r="R495"/>
  <c r="S384"/>
  <c r="P385"/>
  <c r="R332"/>
  <c r="S235"/>
  <c r="P236"/>
  <c r="R207"/>
  <c r="S147"/>
  <c r="P148"/>
  <c r="S71"/>
  <c r="P72"/>
  <c r="P1218" l="1"/>
  <c r="S1217"/>
  <c r="P1155"/>
  <c r="S1154"/>
  <c r="R1150"/>
  <c r="R1104"/>
  <c r="R1062"/>
  <c r="P990"/>
  <c r="S989"/>
  <c r="R984"/>
  <c r="R917"/>
  <c r="P831"/>
  <c r="S830"/>
  <c r="P721"/>
  <c r="S720"/>
  <c r="R671"/>
  <c r="R634"/>
  <c r="P542"/>
  <c r="S541"/>
  <c r="R494"/>
  <c r="S383"/>
  <c r="P384"/>
  <c r="R331"/>
  <c r="S234"/>
  <c r="P235"/>
  <c r="R206"/>
  <c r="P147"/>
  <c r="S146"/>
  <c r="P71"/>
  <c r="S70"/>
  <c r="S1216" l="1"/>
  <c r="P1217"/>
  <c r="P1154"/>
  <c r="S1153"/>
  <c r="R1149"/>
  <c r="R1061"/>
  <c r="P989"/>
  <c r="S988"/>
  <c r="R983"/>
  <c r="R916"/>
  <c r="P830"/>
  <c r="S829"/>
  <c r="P720"/>
  <c r="S719"/>
  <c r="R670"/>
  <c r="R633"/>
  <c r="P541"/>
  <c r="S540"/>
  <c r="R493"/>
  <c r="P383"/>
  <c r="S382"/>
  <c r="R330"/>
  <c r="S233"/>
  <c r="P234"/>
  <c r="R205"/>
  <c r="S145"/>
  <c r="P146"/>
  <c r="S69"/>
  <c r="P70"/>
  <c r="S1215" l="1"/>
  <c r="P1216"/>
  <c r="P1153"/>
  <c r="S1152"/>
  <c r="R1148"/>
  <c r="R1060"/>
  <c r="P988"/>
  <c r="S987"/>
  <c r="R982"/>
  <c r="R915"/>
  <c r="S828"/>
  <c r="P829"/>
  <c r="P719"/>
  <c r="S718"/>
  <c r="R669"/>
  <c r="R632"/>
  <c r="P540"/>
  <c r="S539"/>
  <c r="R492"/>
  <c r="P382"/>
  <c r="S381"/>
  <c r="S232"/>
  <c r="P233"/>
  <c r="S144"/>
  <c r="P145"/>
  <c r="S68"/>
  <c r="P69"/>
  <c r="S1214" l="1"/>
  <c r="P1215"/>
  <c r="P1152"/>
  <c r="S1151"/>
  <c r="R1147"/>
  <c r="R1059"/>
  <c r="P987"/>
  <c r="S986"/>
  <c r="R981"/>
  <c r="R914"/>
  <c r="S827"/>
  <c r="P828"/>
  <c r="P718"/>
  <c r="S717"/>
  <c r="R668"/>
  <c r="P539"/>
  <c r="S538"/>
  <c r="R491"/>
  <c r="P381"/>
  <c r="S380"/>
  <c r="S231"/>
  <c r="P232"/>
  <c r="S143"/>
  <c r="P144"/>
  <c r="P68"/>
  <c r="S67"/>
  <c r="P1214" l="1"/>
  <c r="S1213"/>
  <c r="P1151"/>
  <c r="S1150"/>
  <c r="R1146"/>
  <c r="R1058"/>
  <c r="P986"/>
  <c r="S985"/>
  <c r="R980"/>
  <c r="R913"/>
  <c r="S826"/>
  <c r="P827"/>
  <c r="P717"/>
  <c r="S716"/>
  <c r="R667"/>
  <c r="P538"/>
  <c r="S537"/>
  <c r="R490"/>
  <c r="S379"/>
  <c r="P380"/>
  <c r="S230"/>
  <c r="P231"/>
  <c r="P143"/>
  <c r="S142"/>
  <c r="S66"/>
  <c r="P67"/>
  <c r="P1213" l="1"/>
  <c r="S1212"/>
  <c r="P1150"/>
  <c r="S1149"/>
  <c r="R1145"/>
  <c r="R1057"/>
  <c r="P985"/>
  <c r="S984"/>
  <c r="R979"/>
  <c r="R912"/>
  <c r="S825"/>
  <c r="P826"/>
  <c r="P716"/>
  <c r="S715"/>
  <c r="R666"/>
  <c r="P537"/>
  <c r="S536"/>
  <c r="R489"/>
  <c r="S378"/>
  <c r="P379"/>
  <c r="S229"/>
  <c r="P230"/>
  <c r="S141"/>
  <c r="P142"/>
  <c r="P66"/>
  <c r="S65"/>
  <c r="P1212" l="1"/>
  <c r="S1211"/>
  <c r="P1149"/>
  <c r="S1148"/>
  <c r="R1144"/>
  <c r="R1056"/>
  <c r="P984"/>
  <c r="S983"/>
  <c r="R978"/>
  <c r="R911"/>
  <c r="P825"/>
  <c r="S824"/>
  <c r="P715"/>
  <c r="S714"/>
  <c r="S535"/>
  <c r="P536"/>
  <c r="S377"/>
  <c r="P378"/>
  <c r="S228"/>
  <c r="P229"/>
  <c r="S140"/>
  <c r="P141"/>
  <c r="P65"/>
  <c r="S64"/>
  <c r="S1210" l="1"/>
  <c r="P1211"/>
  <c r="P1148"/>
  <c r="S1147"/>
  <c r="R1143"/>
  <c r="R1055"/>
  <c r="P983"/>
  <c r="S982"/>
  <c r="R910"/>
  <c r="P824"/>
  <c r="S823"/>
  <c r="S713"/>
  <c r="P714"/>
  <c r="S534"/>
  <c r="P535"/>
  <c r="S376"/>
  <c r="P377"/>
  <c r="P228"/>
  <c r="S227"/>
  <c r="S139"/>
  <c r="P140"/>
  <c r="P64"/>
  <c r="S63"/>
  <c r="P1210" l="1"/>
  <c r="S1209"/>
  <c r="P1147"/>
  <c r="S1146"/>
  <c r="R1142"/>
  <c r="R1054"/>
  <c r="P982"/>
  <c r="S981"/>
  <c r="R909"/>
  <c r="S822"/>
  <c r="P823"/>
  <c r="S712"/>
  <c r="P713"/>
  <c r="P534"/>
  <c r="S533"/>
  <c r="P376"/>
  <c r="S375"/>
  <c r="P227"/>
  <c r="S226"/>
  <c r="S138"/>
  <c r="P139"/>
  <c r="P63"/>
  <c r="S62"/>
  <c r="P1209" l="1"/>
  <c r="S1208"/>
  <c r="P1146"/>
  <c r="S1145"/>
  <c r="R1141"/>
  <c r="R1053"/>
  <c r="P981"/>
  <c r="S980"/>
  <c r="R908"/>
  <c r="S821"/>
  <c r="P822"/>
  <c r="S711"/>
  <c r="P712"/>
  <c r="P533"/>
  <c r="S532"/>
  <c r="P375"/>
  <c r="S374"/>
  <c r="P226"/>
  <c r="S225"/>
  <c r="S137"/>
  <c r="P138"/>
  <c r="P62"/>
  <c r="S61"/>
  <c r="P1208" l="1"/>
  <c r="S1207"/>
  <c r="P1145"/>
  <c r="S1144"/>
  <c r="R1140"/>
  <c r="R1052"/>
  <c r="P980"/>
  <c r="S979"/>
  <c r="R907"/>
  <c r="P821"/>
  <c r="S820"/>
  <c r="S710"/>
  <c r="P711"/>
  <c r="S531"/>
  <c r="P532"/>
  <c r="S373"/>
  <c r="P374"/>
  <c r="S224"/>
  <c r="P225"/>
  <c r="S136"/>
  <c r="P137"/>
  <c r="P61"/>
  <c r="S60"/>
  <c r="P1207" l="1"/>
  <c r="S1206"/>
  <c r="P1144"/>
  <c r="S1143"/>
  <c r="R1139"/>
  <c r="P979"/>
  <c r="S978"/>
  <c r="R906"/>
  <c r="P820"/>
  <c r="S819"/>
  <c r="S709"/>
  <c r="P710"/>
  <c r="P531"/>
  <c r="S530"/>
  <c r="P373"/>
  <c r="S372"/>
  <c r="S223"/>
  <c r="P224"/>
  <c r="P136"/>
  <c r="S135"/>
  <c r="S59"/>
  <c r="P60"/>
  <c r="P1206" l="1"/>
  <c r="S1205"/>
  <c r="P1143"/>
  <c r="S1142"/>
  <c r="R1138"/>
  <c r="S977"/>
  <c r="P978"/>
  <c r="R905"/>
  <c r="P819"/>
  <c r="S818"/>
  <c r="S708"/>
  <c r="P709"/>
  <c r="P530"/>
  <c r="S529"/>
  <c r="P372"/>
  <c r="S371"/>
  <c r="P223"/>
  <c r="S222"/>
  <c r="P135"/>
  <c r="S134"/>
  <c r="S58"/>
  <c r="P59"/>
  <c r="P1205" l="1"/>
  <c r="S1204"/>
  <c r="P1142"/>
  <c r="S1141"/>
  <c r="R1137"/>
  <c r="S976"/>
  <c r="P977"/>
  <c r="R904"/>
  <c r="P818"/>
  <c r="S817"/>
  <c r="S707"/>
  <c r="P708"/>
  <c r="P529"/>
  <c r="S528"/>
  <c r="P371"/>
  <c r="S370"/>
  <c r="P222"/>
  <c r="S221"/>
  <c r="S133"/>
  <c r="P134"/>
  <c r="S57"/>
  <c r="P58"/>
  <c r="S1203" l="1"/>
  <c r="P1204"/>
  <c r="P1141"/>
  <c r="S1140"/>
  <c r="R1136"/>
  <c r="S975"/>
  <c r="P976"/>
  <c r="R903"/>
  <c r="P817"/>
  <c r="S816"/>
  <c r="S706"/>
  <c r="P707"/>
  <c r="S527"/>
  <c r="P528"/>
  <c r="P370"/>
  <c r="S369"/>
  <c r="P221"/>
  <c r="S220"/>
  <c r="P133"/>
  <c r="S132"/>
  <c r="S56"/>
  <c r="P57"/>
  <c r="S1202" l="1"/>
  <c r="P1203"/>
  <c r="P1140"/>
  <c r="S1139"/>
  <c r="R1135"/>
  <c r="S974"/>
  <c r="P975"/>
  <c r="R902"/>
  <c r="S815"/>
  <c r="P816"/>
  <c r="P706"/>
  <c r="S705"/>
  <c r="S526"/>
  <c r="P527"/>
  <c r="P369"/>
  <c r="S368"/>
  <c r="P220"/>
  <c r="S219"/>
  <c r="S131"/>
  <c r="P132"/>
  <c r="P56"/>
  <c r="S55"/>
  <c r="S1201" l="1"/>
  <c r="P1202"/>
  <c r="P1139"/>
  <c r="S1138"/>
  <c r="R1134"/>
  <c r="S973"/>
  <c r="P974"/>
  <c r="R901"/>
  <c r="P815"/>
  <c r="S814"/>
  <c r="P705"/>
  <c r="S704"/>
  <c r="S525"/>
  <c r="P526"/>
  <c r="S367"/>
  <c r="P368"/>
  <c r="S218"/>
  <c r="P219"/>
  <c r="S130"/>
  <c r="P131"/>
  <c r="P55"/>
  <c r="S54"/>
  <c r="P1201" l="1"/>
  <c r="S1200"/>
  <c r="P1138"/>
  <c r="S1137"/>
  <c r="R1133"/>
  <c r="S972"/>
  <c r="P973"/>
  <c r="R900"/>
  <c r="P814"/>
  <c r="S813"/>
  <c r="P704"/>
  <c r="S703"/>
  <c r="P525"/>
  <c r="S524"/>
  <c r="P367"/>
  <c r="S366"/>
  <c r="P218"/>
  <c r="S217"/>
  <c r="S129"/>
  <c r="P130"/>
  <c r="P54"/>
  <c r="S53"/>
  <c r="S1199" l="1"/>
  <c r="P1200"/>
  <c r="P1137"/>
  <c r="S1136"/>
  <c r="R1132"/>
  <c r="P972"/>
  <c r="S971"/>
  <c r="R899"/>
  <c r="P813"/>
  <c r="S812"/>
  <c r="P703"/>
  <c r="S702"/>
  <c r="S523"/>
  <c r="P524"/>
  <c r="P366"/>
  <c r="S365"/>
  <c r="P217"/>
  <c r="S216"/>
  <c r="P129"/>
  <c r="S128"/>
  <c r="P53"/>
  <c r="S52"/>
  <c r="S1198" l="1"/>
  <c r="P1199"/>
  <c r="P1136"/>
  <c r="S1135"/>
  <c r="R1131"/>
  <c r="P971"/>
  <c r="S970"/>
  <c r="R898"/>
  <c r="P812"/>
  <c r="S811"/>
  <c r="S701"/>
  <c r="P702"/>
  <c r="S522"/>
  <c r="P523"/>
  <c r="P365"/>
  <c r="S364"/>
  <c r="S215"/>
  <c r="P216"/>
  <c r="S127"/>
  <c r="P128"/>
  <c r="S51"/>
  <c r="P52"/>
  <c r="S1197" l="1"/>
  <c r="P1198"/>
  <c r="P1135"/>
  <c r="S1134"/>
  <c r="R1130"/>
  <c r="S969"/>
  <c r="P970"/>
  <c r="R897"/>
  <c r="P811"/>
  <c r="S810"/>
  <c r="P701"/>
  <c r="S700"/>
  <c r="P522"/>
  <c r="S521"/>
  <c r="P364"/>
  <c r="S363"/>
  <c r="P215"/>
  <c r="S214"/>
  <c r="S126"/>
  <c r="P127"/>
  <c r="P51"/>
  <c r="S50"/>
  <c r="S1196" l="1"/>
  <c r="P1197"/>
  <c r="P1134"/>
  <c r="S1133"/>
  <c r="R1129"/>
  <c r="S968"/>
  <c r="P969"/>
  <c r="R896"/>
  <c r="P810"/>
  <c r="S809"/>
  <c r="P700"/>
  <c r="S699"/>
  <c r="P521"/>
  <c r="S520"/>
  <c r="S362"/>
  <c r="P363"/>
  <c r="P214"/>
  <c r="S213"/>
  <c r="S125"/>
  <c r="P126"/>
  <c r="P50"/>
  <c r="S49"/>
  <c r="P1196" l="1"/>
  <c r="S1195"/>
  <c r="P1133"/>
  <c r="S1132"/>
  <c r="R1128"/>
  <c r="P968"/>
  <c r="S967"/>
  <c r="R895"/>
  <c r="P809"/>
  <c r="S808"/>
  <c r="P699"/>
  <c r="S698"/>
  <c r="P520"/>
  <c r="S519"/>
  <c r="P362"/>
  <c r="S361"/>
  <c r="S212"/>
  <c r="P213"/>
  <c r="P125"/>
  <c r="S124"/>
  <c r="P49"/>
  <c r="S48"/>
  <c r="P1195" l="1"/>
  <c r="S1194"/>
  <c r="P1132"/>
  <c r="S1131"/>
  <c r="R1127"/>
  <c r="P967"/>
  <c r="S966"/>
  <c r="R894"/>
  <c r="S807"/>
  <c r="P808"/>
  <c r="P698"/>
  <c r="S697"/>
  <c r="P519"/>
  <c r="S518"/>
  <c r="P361"/>
  <c r="S360"/>
  <c r="P212"/>
  <c r="S211"/>
  <c r="S123"/>
  <c r="P124"/>
  <c r="P48"/>
  <c r="S47"/>
  <c r="P1194" l="1"/>
  <c r="S1193"/>
  <c r="P1131"/>
  <c r="S1130"/>
  <c r="R1126"/>
  <c r="P966"/>
  <c r="S965"/>
  <c r="R893"/>
  <c r="P807"/>
  <c r="S806"/>
  <c r="P697"/>
  <c r="S696"/>
  <c r="P518"/>
  <c r="S517"/>
  <c r="P360"/>
  <c r="S359"/>
  <c r="S210"/>
  <c r="P211"/>
  <c r="P123"/>
  <c r="S122"/>
  <c r="S46"/>
  <c r="P47"/>
  <c r="P1193" l="1"/>
  <c r="S1192"/>
  <c r="P1130"/>
  <c r="S1129"/>
  <c r="R1125"/>
  <c r="P965"/>
  <c r="S964"/>
  <c r="R892"/>
  <c r="P806"/>
  <c r="S805"/>
  <c r="P696"/>
  <c r="S695"/>
  <c r="P517"/>
  <c r="S516"/>
  <c r="P359"/>
  <c r="S358"/>
  <c r="S209"/>
  <c r="P210"/>
  <c r="P122"/>
  <c r="S121"/>
  <c r="S45"/>
  <c r="P46"/>
  <c r="S1191" l="1"/>
  <c r="P1192"/>
  <c r="P1129"/>
  <c r="S1128"/>
  <c r="R1124"/>
  <c r="S963"/>
  <c r="P964"/>
  <c r="R891"/>
  <c r="S804"/>
  <c r="P805"/>
  <c r="P695"/>
  <c r="S694"/>
  <c r="P516"/>
  <c r="S515"/>
  <c r="P358"/>
  <c r="S357"/>
  <c r="S208"/>
  <c r="P209"/>
  <c r="S120"/>
  <c r="P121"/>
  <c r="S44"/>
  <c r="P45"/>
  <c r="P1191" l="1"/>
  <c r="S1190"/>
  <c r="P1128"/>
  <c r="S1127"/>
  <c r="R1123"/>
  <c r="S962"/>
  <c r="P963"/>
  <c r="R890"/>
  <c r="S803"/>
  <c r="P804"/>
  <c r="P694"/>
  <c r="S693"/>
  <c r="P515"/>
  <c r="S514"/>
  <c r="P357"/>
  <c r="S356"/>
  <c r="S207"/>
  <c r="P208"/>
  <c r="S119"/>
  <c r="P120"/>
  <c r="P44"/>
  <c r="S43"/>
  <c r="S1189" l="1"/>
  <c r="P1190"/>
  <c r="P1127"/>
  <c r="S1126"/>
  <c r="R1122"/>
  <c r="S961"/>
  <c r="P962"/>
  <c r="R889"/>
  <c r="S802"/>
  <c r="P803"/>
  <c r="P693"/>
  <c r="S692"/>
  <c r="S513"/>
  <c r="P514"/>
  <c r="P356"/>
  <c r="S355"/>
  <c r="S206"/>
  <c r="P207"/>
  <c r="S118"/>
  <c r="P119"/>
  <c r="S42"/>
  <c r="P43"/>
  <c r="P1189" l="1"/>
  <c r="S1188"/>
  <c r="P1126"/>
  <c r="S1125"/>
  <c r="R1121"/>
  <c r="P961"/>
  <c r="S960"/>
  <c r="R888"/>
  <c r="S801"/>
  <c r="P802"/>
  <c r="S691"/>
  <c r="P692"/>
  <c r="P513"/>
  <c r="S512"/>
  <c r="S354"/>
  <c r="P355"/>
  <c r="S205"/>
  <c r="P206"/>
  <c r="P118"/>
  <c r="S117"/>
  <c r="P42"/>
  <c r="S41"/>
  <c r="S1187" l="1"/>
  <c r="P1188"/>
  <c r="P1125"/>
  <c r="S1124"/>
  <c r="S959"/>
  <c r="P960"/>
  <c r="R887"/>
  <c r="S800"/>
  <c r="P801"/>
  <c r="P691"/>
  <c r="S690"/>
  <c r="S511"/>
  <c r="P512"/>
  <c r="S353"/>
  <c r="P354"/>
  <c r="P205"/>
  <c r="S204"/>
  <c r="P117"/>
  <c r="S116"/>
  <c r="S40"/>
  <c r="P41"/>
  <c r="S1186" l="1"/>
  <c r="P1187"/>
  <c r="P1124"/>
  <c r="S1123"/>
  <c r="S958"/>
  <c r="P959"/>
  <c r="R886"/>
  <c r="S799"/>
  <c r="P800"/>
  <c r="S689"/>
  <c r="P690"/>
  <c r="S510"/>
  <c r="P511"/>
  <c r="S352"/>
  <c r="P353"/>
  <c r="S203"/>
  <c r="P204"/>
  <c r="S115"/>
  <c r="P116"/>
  <c r="P40"/>
  <c r="S39"/>
  <c r="P1186" l="1"/>
  <c r="S1185"/>
  <c r="P1123"/>
  <c r="S1122"/>
  <c r="P958"/>
  <c r="S957"/>
  <c r="R885"/>
  <c r="S798"/>
  <c r="P799"/>
  <c r="S688"/>
  <c r="P689"/>
  <c r="S509"/>
  <c r="P510"/>
  <c r="P352"/>
  <c r="S351"/>
  <c r="S202"/>
  <c r="P203"/>
  <c r="P115"/>
  <c r="S114"/>
  <c r="S38"/>
  <c r="P39"/>
  <c r="S1184" l="1"/>
  <c r="P1185"/>
  <c r="P1122"/>
  <c r="S1121"/>
  <c r="S956"/>
  <c r="P957"/>
  <c r="R884"/>
  <c r="S797"/>
  <c r="P798"/>
  <c r="P688"/>
  <c r="S687"/>
  <c r="P509"/>
  <c r="S508"/>
  <c r="S350"/>
  <c r="P351"/>
  <c r="P202"/>
  <c r="S201"/>
  <c r="S113"/>
  <c r="P114"/>
  <c r="P38"/>
  <c r="S37"/>
  <c r="P1184" l="1"/>
  <c r="S1183"/>
  <c r="S1120"/>
  <c r="P1121"/>
  <c r="P956"/>
  <c r="S955"/>
  <c r="R883"/>
  <c r="S796"/>
  <c r="P797"/>
  <c r="S686"/>
  <c r="P687"/>
  <c r="S507"/>
  <c r="P508"/>
  <c r="S349"/>
  <c r="P350"/>
  <c r="P201"/>
  <c r="S200"/>
  <c r="P113"/>
  <c r="S112"/>
  <c r="P37"/>
  <c r="S36"/>
  <c r="S1182" l="1"/>
  <c r="P1183"/>
  <c r="S1119"/>
  <c r="P1120"/>
  <c r="S954"/>
  <c r="P955"/>
  <c r="R882"/>
  <c r="S795"/>
  <c r="P796"/>
  <c r="S685"/>
  <c r="P686"/>
  <c r="P507"/>
  <c r="S506"/>
  <c r="S348"/>
  <c r="P349"/>
  <c r="S199"/>
  <c r="P200"/>
  <c r="P112"/>
  <c r="S111"/>
  <c r="S35"/>
  <c r="P36"/>
  <c r="S1181" l="1"/>
  <c r="P1182"/>
  <c r="S1118"/>
  <c r="P1119"/>
  <c r="P954"/>
  <c r="S953"/>
  <c r="R881"/>
  <c r="S794"/>
  <c r="P795"/>
  <c r="S684"/>
  <c r="P685"/>
  <c r="S505"/>
  <c r="P506"/>
  <c r="P348"/>
  <c r="S347"/>
  <c r="P199"/>
  <c r="S198"/>
  <c r="S110"/>
  <c r="P111"/>
  <c r="S34"/>
  <c r="P35"/>
  <c r="S1180" l="1"/>
  <c r="P1181"/>
  <c r="P1118"/>
  <c r="S1117"/>
  <c r="P953"/>
  <c r="S952"/>
  <c r="S793"/>
  <c r="P794"/>
  <c r="S683"/>
  <c r="P684"/>
  <c r="S504"/>
  <c r="P505"/>
  <c r="S346"/>
  <c r="P347"/>
  <c r="P198"/>
  <c r="S197"/>
  <c r="P110"/>
  <c r="S109"/>
  <c r="S33"/>
  <c r="P34"/>
  <c r="S1179" l="1"/>
  <c r="P1180"/>
  <c r="S1116"/>
  <c r="P1117"/>
  <c r="S951"/>
  <c r="P952"/>
  <c r="P793"/>
  <c r="S792"/>
  <c r="S682"/>
  <c r="P683"/>
  <c r="P504"/>
  <c r="S503"/>
  <c r="S345"/>
  <c r="P346"/>
  <c r="S196"/>
  <c r="P197"/>
  <c r="P109"/>
  <c r="S108"/>
  <c r="S32"/>
  <c r="P33"/>
  <c r="S1178" l="1"/>
  <c r="P1179"/>
  <c r="S1115"/>
  <c r="P1116"/>
  <c r="S950"/>
  <c r="P951"/>
  <c r="S791"/>
  <c r="P792"/>
  <c r="S681"/>
  <c r="P682"/>
  <c r="S502"/>
  <c r="P503"/>
  <c r="P345"/>
  <c r="S344"/>
  <c r="S195"/>
  <c r="P196"/>
  <c r="P108"/>
  <c r="S107"/>
  <c r="S31"/>
  <c r="P32"/>
  <c r="P1178" l="1"/>
  <c r="S1177"/>
  <c r="P1115"/>
  <c r="S1114"/>
  <c r="S949"/>
  <c r="P950"/>
  <c r="P791"/>
  <c r="S790"/>
  <c r="P681"/>
  <c r="S680"/>
  <c r="S501"/>
  <c r="P502"/>
  <c r="P344"/>
  <c r="S343"/>
  <c r="P195"/>
  <c r="S194"/>
  <c r="P107"/>
  <c r="S106"/>
  <c r="S30"/>
  <c r="P31"/>
  <c r="S1176" l="1"/>
  <c r="P1177"/>
  <c r="P1114"/>
  <c r="S1113"/>
  <c r="P949"/>
  <c r="S948"/>
  <c r="P790"/>
  <c r="S789"/>
  <c r="P680"/>
  <c r="S679"/>
  <c r="S500"/>
  <c r="P501"/>
  <c r="P343"/>
  <c r="S342"/>
  <c r="S193"/>
  <c r="P194"/>
  <c r="P106"/>
  <c r="S105"/>
  <c r="S29"/>
  <c r="P30"/>
  <c r="S1175" l="1"/>
  <c r="P1176"/>
  <c r="P1113"/>
  <c r="S1112"/>
  <c r="S947"/>
  <c r="P948"/>
  <c r="S788"/>
  <c r="P789"/>
  <c r="P679"/>
  <c r="S678"/>
  <c r="S499"/>
  <c r="P500"/>
  <c r="S341"/>
  <c r="P342"/>
  <c r="S192"/>
  <c r="P193"/>
  <c r="S104"/>
  <c r="P105"/>
  <c r="S28"/>
  <c r="P29"/>
  <c r="S1174" l="1"/>
  <c r="P1175"/>
  <c r="P1112"/>
  <c r="S1111"/>
  <c r="P947"/>
  <c r="S946"/>
  <c r="P788"/>
  <c r="S787"/>
  <c r="P678"/>
  <c r="S677"/>
  <c r="S498"/>
  <c r="P499"/>
  <c r="S340"/>
  <c r="P341"/>
  <c r="S191"/>
  <c r="P192"/>
  <c r="P104"/>
  <c r="S103"/>
  <c r="P28"/>
  <c r="S27"/>
  <c r="S1173" l="1"/>
  <c r="P1174"/>
  <c r="P1111"/>
  <c r="S1110"/>
  <c r="S945"/>
  <c r="P946"/>
  <c r="P787"/>
  <c r="S786"/>
  <c r="P677"/>
  <c r="S676"/>
  <c r="S497"/>
  <c r="P498"/>
  <c r="P340"/>
  <c r="S339"/>
  <c r="P191"/>
  <c r="S190"/>
  <c r="P103"/>
  <c r="S102"/>
  <c r="S26"/>
  <c r="P27"/>
  <c r="S1172" l="1"/>
  <c r="P1173"/>
  <c r="P1110"/>
  <c r="S1109"/>
  <c r="S944"/>
  <c r="P945"/>
  <c r="P786"/>
  <c r="S785"/>
  <c r="P676"/>
  <c r="S675"/>
  <c r="S496"/>
  <c r="P497"/>
  <c r="S338"/>
  <c r="P339"/>
  <c r="P190"/>
  <c r="S189"/>
  <c r="P102"/>
  <c r="S101"/>
  <c r="P26"/>
  <c r="S25"/>
  <c r="P1172" l="1"/>
  <c r="S1171"/>
  <c r="P1109"/>
  <c r="S1108"/>
  <c r="P944"/>
  <c r="S943"/>
  <c r="P785"/>
  <c r="S784"/>
  <c r="P675"/>
  <c r="S674"/>
  <c r="S495"/>
  <c r="P496"/>
  <c r="S337"/>
  <c r="P338"/>
  <c r="P189"/>
  <c r="S188"/>
  <c r="S100"/>
  <c r="P101"/>
  <c r="S24"/>
  <c r="P25"/>
  <c r="P1171" l="1"/>
  <c r="S1170"/>
  <c r="P1108"/>
  <c r="S1107"/>
  <c r="P943"/>
  <c r="S942"/>
  <c r="P784"/>
  <c r="S783"/>
  <c r="P674"/>
  <c r="S673"/>
  <c r="S494"/>
  <c r="P495"/>
  <c r="S336"/>
  <c r="P337"/>
  <c r="P188"/>
  <c r="S187"/>
  <c r="P100"/>
  <c r="S99"/>
  <c r="P24"/>
  <c r="S23"/>
  <c r="S1169" l="1"/>
  <c r="P1169" s="1"/>
  <c r="P1170"/>
  <c r="P1107"/>
  <c r="S1106"/>
  <c r="S941"/>
  <c r="S940" s="1"/>
  <c r="P940" s="1"/>
  <c r="P942"/>
  <c r="S782"/>
  <c r="P783"/>
  <c r="P673"/>
  <c r="S672"/>
  <c r="S493"/>
  <c r="P494"/>
  <c r="P336"/>
  <c r="S335"/>
  <c r="P187"/>
  <c r="S186"/>
  <c r="P99"/>
  <c r="S98"/>
  <c r="P23"/>
  <c r="S22"/>
  <c r="S1105" l="1"/>
  <c r="P1106"/>
  <c r="P941"/>
  <c r="S781"/>
  <c r="P782"/>
  <c r="S671"/>
  <c r="P672"/>
  <c r="S492"/>
  <c r="P493"/>
  <c r="S334"/>
  <c r="P335"/>
  <c r="S185"/>
  <c r="P186"/>
  <c r="P98"/>
  <c r="S97"/>
  <c r="P22"/>
  <c r="S21"/>
  <c r="S1104" l="1"/>
  <c r="P1105"/>
  <c r="S939"/>
  <c r="S780"/>
  <c r="P781"/>
  <c r="P671"/>
  <c r="S670"/>
  <c r="S491"/>
  <c r="P492"/>
  <c r="S333"/>
  <c r="P334"/>
  <c r="S184"/>
  <c r="P185"/>
  <c r="P97"/>
  <c r="S96"/>
  <c r="P21"/>
  <c r="S20"/>
  <c r="P1104" l="1"/>
  <c r="S1103"/>
  <c r="S938"/>
  <c r="P939"/>
  <c r="P780"/>
  <c r="S779"/>
  <c r="P670"/>
  <c r="S669"/>
  <c r="S490"/>
  <c r="P491"/>
  <c r="S332"/>
  <c r="P333"/>
  <c r="S183"/>
  <c r="P184"/>
  <c r="P96"/>
  <c r="S95"/>
  <c r="P20"/>
  <c r="S19"/>
  <c r="S1102" l="1"/>
  <c r="P1103"/>
  <c r="S937"/>
  <c r="P938"/>
  <c r="S778"/>
  <c r="P779"/>
  <c r="P669"/>
  <c r="S668"/>
  <c r="S489"/>
  <c r="P490"/>
  <c r="S331"/>
  <c r="P332"/>
  <c r="S182"/>
  <c r="P183"/>
  <c r="S94"/>
  <c r="P95"/>
  <c r="S18"/>
  <c r="P19"/>
  <c r="S1101" l="1"/>
  <c r="P1102"/>
  <c r="P937"/>
  <c r="S936"/>
  <c r="P778"/>
  <c r="S777"/>
  <c r="P668"/>
  <c r="S667"/>
  <c r="P489"/>
  <c r="S488"/>
  <c r="S330"/>
  <c r="P331"/>
  <c r="S181"/>
  <c r="P182"/>
  <c r="P94"/>
  <c r="S93"/>
  <c r="S17"/>
  <c r="P18"/>
  <c r="S1100" l="1"/>
  <c r="P1101"/>
  <c r="P936"/>
  <c r="S935"/>
  <c r="S776"/>
  <c r="P777"/>
  <c r="P667"/>
  <c r="S666"/>
  <c r="S487"/>
  <c r="P488"/>
  <c r="P330"/>
  <c r="S329"/>
  <c r="S180"/>
  <c r="P181"/>
  <c r="P93"/>
  <c r="S92"/>
  <c r="P17"/>
  <c r="S16"/>
  <c r="S1099" l="1"/>
  <c r="P1100"/>
  <c r="P935"/>
  <c r="S934"/>
  <c r="S775"/>
  <c r="P776"/>
  <c r="S665"/>
  <c r="P666"/>
  <c r="S486"/>
  <c r="P487"/>
  <c r="P329"/>
  <c r="S328"/>
  <c r="S179"/>
  <c r="P180"/>
  <c r="P92"/>
  <c r="S91"/>
  <c r="S15"/>
  <c r="P16"/>
  <c r="P1099" l="1"/>
  <c r="S1098"/>
  <c r="S933"/>
  <c r="P934"/>
  <c r="S774"/>
  <c r="P775"/>
  <c r="P665"/>
  <c r="S664"/>
  <c r="S485"/>
  <c r="P486"/>
  <c r="P328"/>
  <c r="S327"/>
  <c r="P179"/>
  <c r="S178"/>
  <c r="S90"/>
  <c r="P91"/>
  <c r="P15"/>
  <c r="S14"/>
  <c r="P1098" l="1"/>
  <c r="S1097"/>
  <c r="P933"/>
  <c r="S932"/>
  <c r="P774"/>
  <c r="S773"/>
  <c r="S663"/>
  <c r="P664"/>
  <c r="S484"/>
  <c r="P485"/>
  <c r="P327"/>
  <c r="S326"/>
  <c r="P178"/>
  <c r="S177"/>
  <c r="S89"/>
  <c r="P90"/>
  <c r="P14"/>
  <c r="S13"/>
  <c r="P1097" l="1"/>
  <c r="S1096"/>
  <c r="P932"/>
  <c r="S931"/>
  <c r="P773"/>
  <c r="S772"/>
  <c r="S662"/>
  <c r="P663"/>
  <c r="S483"/>
  <c r="P484"/>
  <c r="P326"/>
  <c r="S325"/>
  <c r="P177"/>
  <c r="S176"/>
  <c r="S88"/>
  <c r="P89"/>
  <c r="S12"/>
  <c r="P13"/>
  <c r="P1096" l="1"/>
  <c r="S1095"/>
  <c r="S930"/>
  <c r="P931"/>
  <c r="P772"/>
  <c r="S771"/>
  <c r="S661"/>
  <c r="P662"/>
  <c r="S482"/>
  <c r="P483"/>
  <c r="S324"/>
  <c r="P325"/>
  <c r="S175"/>
  <c r="P176"/>
  <c r="P88"/>
  <c r="S87"/>
  <c r="P12"/>
  <c r="S11"/>
  <c r="P1095" l="1"/>
  <c r="S1094"/>
  <c r="S929"/>
  <c r="P930"/>
  <c r="P771"/>
  <c r="S770"/>
  <c r="S660"/>
  <c r="P661"/>
  <c r="P482"/>
  <c r="S481"/>
  <c r="S323"/>
  <c r="P324"/>
  <c r="P175"/>
  <c r="S174"/>
  <c r="S86"/>
  <c r="P86" s="1"/>
  <c r="P87"/>
  <c r="P11"/>
  <c r="S10"/>
  <c r="P1094" l="1"/>
  <c r="S1093"/>
  <c r="S928"/>
  <c r="P929"/>
  <c r="S769"/>
  <c r="P770"/>
  <c r="S659"/>
  <c r="P660"/>
  <c r="S480"/>
  <c r="P481"/>
  <c r="S322"/>
  <c r="P323"/>
  <c r="P174"/>
  <c r="S173"/>
  <c r="P10"/>
  <c r="S9"/>
  <c r="P1093" l="1"/>
  <c r="S1092"/>
  <c r="P928"/>
  <c r="S927"/>
  <c r="S768"/>
  <c r="P769"/>
  <c r="S658"/>
  <c r="P659"/>
  <c r="P480"/>
  <c r="S479"/>
  <c r="S321"/>
  <c r="P322"/>
  <c r="P173"/>
  <c r="S172"/>
  <c r="S8"/>
  <c r="P9"/>
  <c r="P1092" l="1"/>
  <c r="S1091"/>
  <c r="S926"/>
  <c r="P927"/>
  <c r="S767"/>
  <c r="P768"/>
  <c r="S657"/>
  <c r="P658"/>
  <c r="S478"/>
  <c r="P479"/>
  <c r="S320"/>
  <c r="P321"/>
  <c r="P172"/>
  <c r="S171"/>
  <c r="P8"/>
  <c r="S7"/>
  <c r="S1090" l="1"/>
  <c r="P1091"/>
  <c r="S925"/>
  <c r="P926"/>
  <c r="S766"/>
  <c r="P767"/>
  <c r="S656"/>
  <c r="P657"/>
  <c r="S477"/>
  <c r="P478"/>
  <c r="S319"/>
  <c r="P320"/>
  <c r="P171"/>
  <c r="S170"/>
  <c r="P7"/>
  <c r="S6"/>
  <c r="P1090" l="1"/>
  <c r="S1089"/>
  <c r="S924"/>
  <c r="P925"/>
  <c r="P766"/>
  <c r="S765"/>
  <c r="P656"/>
  <c r="S655"/>
  <c r="P477"/>
  <c r="S476"/>
  <c r="P319"/>
  <c r="S318"/>
  <c r="S169"/>
  <c r="P170"/>
  <c r="S5"/>
  <c r="P5" s="1"/>
  <c r="P6"/>
  <c r="S1088" l="1"/>
  <c r="P1089"/>
  <c r="S923"/>
  <c r="P924"/>
  <c r="P765"/>
  <c r="S764"/>
  <c r="S654"/>
  <c r="P655"/>
  <c r="S475"/>
  <c r="P476"/>
  <c r="S317"/>
  <c r="P318"/>
  <c r="P169"/>
  <c r="S168"/>
  <c r="P1088" l="1"/>
  <c r="S1087"/>
  <c r="S922"/>
  <c r="P923"/>
  <c r="P764"/>
  <c r="S763"/>
  <c r="S653"/>
  <c r="P654"/>
  <c r="S474"/>
  <c r="P475"/>
  <c r="P317"/>
  <c r="S316"/>
  <c r="P168"/>
  <c r="S167"/>
  <c r="P1087" l="1"/>
  <c r="S1086"/>
  <c r="S921"/>
  <c r="P922"/>
  <c r="P763"/>
  <c r="S762"/>
  <c r="S652"/>
  <c r="P653"/>
  <c r="S473"/>
  <c r="P474"/>
  <c r="S315"/>
  <c r="P316"/>
  <c r="P167"/>
  <c r="S166"/>
  <c r="S1085" l="1"/>
  <c r="P1086"/>
  <c r="S920"/>
  <c r="P921"/>
  <c r="S761"/>
  <c r="P762"/>
  <c r="S651"/>
  <c r="P652"/>
  <c r="S472"/>
  <c r="P473"/>
  <c r="S314"/>
  <c r="P315"/>
  <c r="P166"/>
  <c r="S165"/>
  <c r="S1084" l="1"/>
  <c r="P1085"/>
  <c r="S919"/>
  <c r="P920"/>
  <c r="S760"/>
  <c r="P761"/>
  <c r="P651"/>
  <c r="S650"/>
  <c r="S471"/>
  <c r="P472"/>
  <c r="S313"/>
  <c r="P314"/>
  <c r="P165"/>
  <c r="S164"/>
  <c r="S1083" l="1"/>
  <c r="P1084"/>
  <c r="S918"/>
  <c r="P919"/>
  <c r="P760"/>
  <c r="S759"/>
  <c r="S649"/>
  <c r="P650"/>
  <c r="S470"/>
  <c r="P471"/>
  <c r="S312"/>
  <c r="P313"/>
  <c r="P164"/>
  <c r="S163"/>
  <c r="S1082" l="1"/>
  <c r="P1083"/>
  <c r="S917"/>
  <c r="P918"/>
  <c r="P759"/>
  <c r="S758"/>
  <c r="S648"/>
  <c r="P649"/>
  <c r="S469"/>
  <c r="P470"/>
  <c r="S311"/>
  <c r="P312"/>
  <c r="P163"/>
  <c r="S162"/>
  <c r="S1081" l="1"/>
  <c r="P1082"/>
  <c r="S916"/>
  <c r="P917"/>
  <c r="P758"/>
  <c r="S757"/>
  <c r="S647"/>
  <c r="P648"/>
  <c r="S468"/>
  <c r="P469"/>
  <c r="S310"/>
  <c r="P311"/>
  <c r="S161"/>
  <c r="P161" s="1"/>
  <c r="P162"/>
  <c r="S1080" l="1"/>
  <c r="P1081"/>
  <c r="S915"/>
  <c r="P916"/>
  <c r="P757"/>
  <c r="S756"/>
  <c r="S646"/>
  <c r="P647"/>
  <c r="S467"/>
  <c r="P468"/>
  <c r="S309"/>
  <c r="P310"/>
  <c r="S1079" l="1"/>
  <c r="P1080"/>
  <c r="P915"/>
  <c r="S914"/>
  <c r="P756"/>
  <c r="S755"/>
  <c r="S645"/>
  <c r="P646"/>
  <c r="S466"/>
  <c r="P467"/>
  <c r="S308"/>
  <c r="P309"/>
  <c r="P1079" l="1"/>
  <c r="S1078"/>
  <c r="P914"/>
  <c r="S913"/>
  <c r="P755"/>
  <c r="S754"/>
  <c r="S644"/>
  <c r="P645"/>
  <c r="S465"/>
  <c r="P466"/>
  <c r="P308"/>
  <c r="S307"/>
  <c r="S1077" l="1"/>
  <c r="P1078"/>
  <c r="S912"/>
  <c r="P913"/>
  <c r="P754"/>
  <c r="S753"/>
  <c r="S643"/>
  <c r="P644"/>
  <c r="S464"/>
  <c r="P465"/>
  <c r="S306"/>
  <c r="P307"/>
  <c r="S1076" l="1"/>
  <c r="P1077"/>
  <c r="S911"/>
  <c r="P912"/>
  <c r="P753"/>
  <c r="S752"/>
  <c r="S642"/>
  <c r="P643"/>
  <c r="S463"/>
  <c r="P464"/>
  <c r="S305"/>
  <c r="P306"/>
  <c r="S1075" l="1"/>
  <c r="P1076"/>
  <c r="S910"/>
  <c r="P911"/>
  <c r="P752"/>
  <c r="S751"/>
  <c r="S641"/>
  <c r="P642"/>
  <c r="S462"/>
  <c r="P463"/>
  <c r="S304"/>
  <c r="P305"/>
  <c r="S1074" l="1"/>
  <c r="P1075"/>
  <c r="S909"/>
  <c r="P910"/>
  <c r="P751"/>
  <c r="S750"/>
  <c r="S640"/>
  <c r="P641"/>
  <c r="S461"/>
  <c r="P462"/>
  <c r="S303"/>
  <c r="P304"/>
  <c r="S1073" l="1"/>
  <c r="P1074"/>
  <c r="S908"/>
  <c r="P909"/>
  <c r="S749"/>
  <c r="P750"/>
  <c r="S639"/>
  <c r="P640"/>
  <c r="P461"/>
  <c r="S460"/>
  <c r="S302"/>
  <c r="P303"/>
  <c r="S1072" l="1"/>
  <c r="P1073"/>
  <c r="S907"/>
  <c r="P908"/>
  <c r="S748"/>
  <c r="P749"/>
  <c r="S638"/>
  <c r="P639"/>
  <c r="P460"/>
  <c r="S459"/>
  <c r="P302"/>
  <c r="S301"/>
  <c r="P1072" l="1"/>
  <c r="S1071"/>
  <c r="S906"/>
  <c r="P907"/>
  <c r="S747"/>
  <c r="P748"/>
  <c r="S637"/>
  <c r="P638"/>
  <c r="S458"/>
  <c r="P459"/>
  <c r="S300"/>
  <c r="P301"/>
  <c r="P1071" l="1"/>
  <c r="S1070"/>
  <c r="S905"/>
  <c r="P906"/>
  <c r="S746"/>
  <c r="P747"/>
  <c r="S636"/>
  <c r="P637"/>
  <c r="S457"/>
  <c r="P458"/>
  <c r="S299"/>
  <c r="P300"/>
  <c r="P1070" l="1"/>
  <c r="S1069"/>
  <c r="S904"/>
  <c r="P905"/>
  <c r="S745"/>
  <c r="P746"/>
  <c r="S635"/>
  <c r="P636"/>
  <c r="P457"/>
  <c r="S456"/>
  <c r="S298"/>
  <c r="P299"/>
  <c r="P1069" l="1"/>
  <c r="S1068"/>
  <c r="P904"/>
  <c r="S903"/>
  <c r="S744"/>
  <c r="P745"/>
  <c r="S634"/>
  <c r="P635"/>
  <c r="P456"/>
  <c r="S455"/>
  <c r="S297"/>
  <c r="P298"/>
  <c r="P1068" l="1"/>
  <c r="S1067"/>
  <c r="S902"/>
  <c r="P903"/>
  <c r="S743"/>
  <c r="P744"/>
  <c r="S633"/>
  <c r="P634"/>
  <c r="P455"/>
  <c r="S454"/>
  <c r="S296"/>
  <c r="P297"/>
  <c r="P1067" l="1"/>
  <c r="S1066"/>
  <c r="S901"/>
  <c r="P902"/>
  <c r="S742"/>
  <c r="P743"/>
  <c r="S632"/>
  <c r="P633"/>
  <c r="P454"/>
  <c r="S453"/>
  <c r="S295"/>
  <c r="P296"/>
  <c r="P1066" l="1"/>
  <c r="S1065"/>
  <c r="S900"/>
  <c r="P901"/>
  <c r="S741"/>
  <c r="P742"/>
  <c r="P632"/>
  <c r="S631"/>
  <c r="P453"/>
  <c r="S452"/>
  <c r="S294"/>
  <c r="P295"/>
  <c r="P1065" l="1"/>
  <c r="S1064"/>
  <c r="S899"/>
  <c r="P900"/>
  <c r="P741"/>
  <c r="S740"/>
  <c r="S630"/>
  <c r="P631"/>
  <c r="S451"/>
  <c r="P452"/>
  <c r="S293"/>
  <c r="P294"/>
  <c r="P1064" l="1"/>
  <c r="S1063"/>
  <c r="P899"/>
  <c r="S898"/>
  <c r="P740"/>
  <c r="S739"/>
  <c r="P630"/>
  <c r="S629"/>
  <c r="S450"/>
  <c r="P451"/>
  <c r="S292"/>
  <c r="P293"/>
  <c r="P1063" l="1"/>
  <c r="S1062"/>
  <c r="S897"/>
  <c r="P898"/>
  <c r="P739"/>
  <c r="S738"/>
  <c r="P629"/>
  <c r="S628"/>
  <c r="P450"/>
  <c r="S449"/>
  <c r="S291"/>
  <c r="P292"/>
  <c r="P1062" l="1"/>
  <c r="S1061"/>
  <c r="P897"/>
  <c r="S896"/>
  <c r="S737"/>
  <c r="P737" s="1"/>
  <c r="P738"/>
  <c r="S627"/>
  <c r="P628"/>
  <c r="P449"/>
  <c r="S448"/>
  <c r="S290"/>
  <c r="P291"/>
  <c r="P1061" l="1"/>
  <c r="S1060"/>
  <c r="P896"/>
  <c r="S895"/>
  <c r="S626"/>
  <c r="P627"/>
  <c r="P448"/>
  <c r="S447"/>
  <c r="P290"/>
  <c r="S289"/>
  <c r="P1060" l="1"/>
  <c r="S1059"/>
  <c r="P895"/>
  <c r="S894"/>
  <c r="S625"/>
  <c r="P626"/>
  <c r="P447"/>
  <c r="S446"/>
  <c r="S288"/>
  <c r="P289"/>
  <c r="P1059" l="1"/>
  <c r="S1058"/>
  <c r="P894"/>
  <c r="S893"/>
  <c r="S624"/>
  <c r="P625"/>
  <c r="P446"/>
  <c r="S445"/>
  <c r="S287"/>
  <c r="P288"/>
  <c r="P1058" l="1"/>
  <c r="S1057"/>
  <c r="S892"/>
  <c r="P893"/>
  <c r="S623"/>
  <c r="P624"/>
  <c r="P445"/>
  <c r="S444"/>
  <c r="P287"/>
  <c r="S286"/>
  <c r="P1057" l="1"/>
  <c r="S1056"/>
  <c r="P892"/>
  <c r="S891"/>
  <c r="S622"/>
  <c r="P623"/>
  <c r="P444"/>
  <c r="S443"/>
  <c r="S285"/>
  <c r="P286"/>
  <c r="P1056" l="1"/>
  <c r="S1055"/>
  <c r="S890"/>
  <c r="P891"/>
  <c r="S621"/>
  <c r="P622"/>
  <c r="P443"/>
  <c r="S442"/>
  <c r="S284"/>
  <c r="P285"/>
  <c r="P1055" l="1"/>
  <c r="S1054"/>
  <c r="P890"/>
  <c r="S889"/>
  <c r="S620"/>
  <c r="P621"/>
  <c r="P442"/>
  <c r="S441"/>
  <c r="P284"/>
  <c r="S283"/>
  <c r="P1054" l="1"/>
  <c r="S1053"/>
  <c r="S888"/>
  <c r="P889"/>
  <c r="S619"/>
  <c r="P620"/>
  <c r="S440"/>
  <c r="P441"/>
  <c r="S282"/>
  <c r="P283"/>
  <c r="P1053" l="1"/>
  <c r="S1052"/>
  <c r="S887"/>
  <c r="P888"/>
  <c r="S618"/>
  <c r="P619"/>
  <c r="S439"/>
  <c r="P440"/>
  <c r="S281"/>
  <c r="P282"/>
  <c r="S1051" l="1"/>
  <c r="P1052"/>
  <c r="S886"/>
  <c r="P887"/>
  <c r="S617"/>
  <c r="P618"/>
  <c r="P439"/>
  <c r="S438"/>
  <c r="S280"/>
  <c r="P281"/>
  <c r="P1051" l="1"/>
  <c r="S1050"/>
  <c r="S885"/>
  <c r="P886"/>
  <c r="P617"/>
  <c r="S616"/>
  <c r="P438"/>
  <c r="S437"/>
  <c r="S279"/>
  <c r="P280"/>
  <c r="P1050" l="1"/>
  <c r="S1049"/>
  <c r="P885"/>
  <c r="S884"/>
  <c r="P616"/>
  <c r="S615"/>
  <c r="S436"/>
  <c r="P437"/>
  <c r="S278"/>
  <c r="P279"/>
  <c r="S1048" l="1"/>
  <c r="P1049"/>
  <c r="S883"/>
  <c r="P884"/>
  <c r="P615"/>
  <c r="S614"/>
  <c r="S435"/>
  <c r="P436"/>
  <c r="P278"/>
  <c r="S277"/>
  <c r="P1048" l="1"/>
  <c r="S1047"/>
  <c r="S882"/>
  <c r="P883"/>
  <c r="S613"/>
  <c r="P614"/>
  <c r="S434"/>
  <c r="P435"/>
  <c r="P277"/>
  <c r="S276"/>
  <c r="S1046" l="1"/>
  <c r="P1047"/>
  <c r="S881"/>
  <c r="P882"/>
  <c r="P613"/>
  <c r="S612"/>
  <c r="S433"/>
  <c r="P434"/>
  <c r="P276"/>
  <c r="S275"/>
  <c r="S1045" l="1"/>
  <c r="P1046"/>
  <c r="P881"/>
  <c r="S880"/>
  <c r="S611"/>
  <c r="P612"/>
  <c r="P433"/>
  <c r="S432"/>
  <c r="S274"/>
  <c r="P275"/>
  <c r="S1044" l="1"/>
  <c r="P1045"/>
  <c r="S879"/>
  <c r="P880"/>
  <c r="P611"/>
  <c r="S610"/>
  <c r="S431"/>
  <c r="P432"/>
  <c r="P274"/>
  <c r="S273"/>
  <c r="P1044" l="1"/>
  <c r="S1043"/>
  <c r="S878"/>
  <c r="P879"/>
  <c r="P610"/>
  <c r="S609"/>
  <c r="P431"/>
  <c r="S430"/>
  <c r="P273"/>
  <c r="S272"/>
  <c r="P1043" l="1"/>
  <c r="S1042"/>
  <c r="P878"/>
  <c r="S877"/>
  <c r="S608"/>
  <c r="P609"/>
  <c r="S429"/>
  <c r="P430"/>
  <c r="P272"/>
  <c r="S271"/>
  <c r="S1041" l="1"/>
  <c r="P1042"/>
  <c r="P877"/>
  <c r="S876"/>
  <c r="S607"/>
  <c r="P608"/>
  <c r="S428"/>
  <c r="P429"/>
  <c r="P271"/>
  <c r="S270"/>
  <c r="S1040" l="1"/>
  <c r="P1041"/>
  <c r="S875"/>
  <c r="P876"/>
  <c r="P607"/>
  <c r="S606"/>
  <c r="S427"/>
  <c r="P428"/>
  <c r="S269"/>
  <c r="P270"/>
  <c r="S1039" l="1"/>
  <c r="P1040"/>
  <c r="P875"/>
  <c r="S874"/>
  <c r="S605"/>
  <c r="P606"/>
  <c r="S426"/>
  <c r="P427"/>
  <c r="P269"/>
  <c r="S268"/>
  <c r="S1038" l="1"/>
  <c r="P1039"/>
  <c r="S873"/>
  <c r="P874"/>
  <c r="P605"/>
  <c r="S604"/>
  <c r="P426"/>
  <c r="S425"/>
  <c r="S267"/>
  <c r="P268"/>
  <c r="S1037" l="1"/>
  <c r="P1038"/>
  <c r="P873"/>
  <c r="S872"/>
  <c r="S603"/>
  <c r="P604"/>
  <c r="S424"/>
  <c r="P425"/>
  <c r="S266"/>
  <c r="P267"/>
  <c r="P1037" l="1"/>
  <c r="S1036"/>
  <c r="P872"/>
  <c r="S871"/>
  <c r="P603"/>
  <c r="S602"/>
  <c r="S423"/>
  <c r="P424"/>
  <c r="S265"/>
  <c r="P266"/>
  <c r="S1035" l="1"/>
  <c r="P1036"/>
  <c r="P871"/>
  <c r="S870"/>
  <c r="S601"/>
  <c r="P602"/>
  <c r="S422"/>
  <c r="P423"/>
  <c r="S264"/>
  <c r="P265"/>
  <c r="P1035" l="1"/>
  <c r="S1034"/>
  <c r="P870"/>
  <c r="S869"/>
  <c r="P601"/>
  <c r="S600"/>
  <c r="S421"/>
  <c r="P422"/>
  <c r="S263"/>
  <c r="P264"/>
  <c r="S1033" l="1"/>
  <c r="P1034"/>
  <c r="S868"/>
  <c r="P869"/>
  <c r="P600"/>
  <c r="S599"/>
  <c r="S420"/>
  <c r="P421"/>
  <c r="S262"/>
  <c r="P263"/>
  <c r="P1033" l="1"/>
  <c r="S1032"/>
  <c r="P868"/>
  <c r="S867"/>
  <c r="P599"/>
  <c r="S598"/>
  <c r="S419"/>
  <c r="P420"/>
  <c r="S261"/>
  <c r="P262"/>
  <c r="P1032" l="1"/>
  <c r="S1031"/>
  <c r="P867"/>
  <c r="S866"/>
  <c r="P598"/>
  <c r="S597"/>
  <c r="S418"/>
  <c r="P419"/>
  <c r="S260"/>
  <c r="P261"/>
  <c r="S1030" l="1"/>
  <c r="P1031"/>
  <c r="S865"/>
  <c r="P866"/>
  <c r="P597"/>
  <c r="S596"/>
  <c r="S417"/>
  <c r="P418"/>
  <c r="S259"/>
  <c r="P260"/>
  <c r="S1029" l="1"/>
  <c r="P1030"/>
  <c r="S864"/>
  <c r="P865"/>
  <c r="P596"/>
  <c r="S595"/>
  <c r="S416"/>
  <c r="P417"/>
  <c r="S258"/>
  <c r="P259"/>
  <c r="S1028" l="1"/>
  <c r="P1029"/>
  <c r="P864"/>
  <c r="S863"/>
  <c r="P595"/>
  <c r="S594"/>
  <c r="S415"/>
  <c r="P416"/>
  <c r="P258"/>
  <c r="S257"/>
  <c r="P1028" l="1"/>
  <c r="S1027"/>
  <c r="P863"/>
  <c r="S862"/>
  <c r="P594"/>
  <c r="S593"/>
  <c r="S414"/>
  <c r="P415"/>
  <c r="S256"/>
  <c r="P257"/>
  <c r="P1027" l="1"/>
  <c r="S1026"/>
  <c r="S861"/>
  <c r="P862"/>
  <c r="P593"/>
  <c r="S592"/>
  <c r="S413"/>
  <c r="P414"/>
  <c r="P256"/>
  <c r="S255"/>
  <c r="P1026" l="1"/>
  <c r="S1025"/>
  <c r="P861"/>
  <c r="S860"/>
  <c r="P592"/>
  <c r="S591"/>
  <c r="S412"/>
  <c r="P413"/>
  <c r="S254"/>
  <c r="P255"/>
  <c r="S1024" l="1"/>
  <c r="P1025"/>
  <c r="P860"/>
  <c r="S859"/>
  <c r="P591"/>
  <c r="S590"/>
  <c r="P412"/>
  <c r="S411"/>
  <c r="S253"/>
  <c r="P254"/>
  <c r="P1024" l="1"/>
  <c r="S1023"/>
  <c r="P859"/>
  <c r="S858"/>
  <c r="S589"/>
  <c r="P590"/>
  <c r="P411"/>
  <c r="S410"/>
  <c r="P253"/>
  <c r="S252"/>
  <c r="S1022" l="1"/>
  <c r="P1023"/>
  <c r="P858"/>
  <c r="S857"/>
  <c r="P589"/>
  <c r="S588"/>
  <c r="S409"/>
  <c r="P410"/>
  <c r="S251"/>
  <c r="P252"/>
  <c r="S1021" l="1"/>
  <c r="P1022"/>
  <c r="P857"/>
  <c r="S856"/>
  <c r="P588"/>
  <c r="S587"/>
  <c r="S408"/>
  <c r="P409"/>
  <c r="S250"/>
  <c r="P251"/>
  <c r="P1021" l="1"/>
  <c r="S1020"/>
  <c r="P856"/>
  <c r="S855"/>
  <c r="P587"/>
  <c r="S586"/>
  <c r="P408"/>
  <c r="S407"/>
  <c r="P250"/>
  <c r="S249"/>
  <c r="P249" s="1"/>
  <c r="S1019" l="1"/>
  <c r="P1020"/>
  <c r="S854"/>
  <c r="P855"/>
  <c r="P586"/>
  <c r="S585"/>
  <c r="P407"/>
  <c r="S406"/>
  <c r="P1019" l="1"/>
  <c r="S1018"/>
  <c r="S853"/>
  <c r="P854"/>
  <c r="P585"/>
  <c r="S584"/>
  <c r="S405"/>
  <c r="P406"/>
  <c r="P1018" l="1"/>
  <c r="S1017"/>
  <c r="P853"/>
  <c r="S852"/>
  <c r="P584"/>
  <c r="S583"/>
  <c r="S404"/>
  <c r="P405"/>
  <c r="P1017" l="1"/>
  <c r="S1016"/>
  <c r="P852"/>
  <c r="S851"/>
  <c r="P583"/>
  <c r="S582"/>
  <c r="S403"/>
  <c r="P404"/>
  <c r="P1016" l="1"/>
  <c r="S1015"/>
  <c r="P851"/>
  <c r="S850"/>
  <c r="P582"/>
  <c r="S581"/>
  <c r="P403"/>
  <c r="S402"/>
  <c r="P1015" l="1"/>
  <c r="S1014"/>
  <c r="S849"/>
  <c r="P850"/>
  <c r="P581"/>
  <c r="S580"/>
  <c r="P402"/>
  <c r="S401"/>
  <c r="P1014" l="1"/>
  <c r="S1013"/>
  <c r="P849"/>
  <c r="S848"/>
  <c r="P580"/>
  <c r="S579"/>
  <c r="P401"/>
  <c r="S400"/>
  <c r="P1013" l="1"/>
  <c r="S1012"/>
  <c r="P848"/>
  <c r="S847"/>
  <c r="P579"/>
  <c r="S578"/>
  <c r="S399"/>
  <c r="P400"/>
  <c r="S1011" l="1"/>
  <c r="P1012"/>
  <c r="S846"/>
  <c r="P846" s="1"/>
  <c r="P847"/>
  <c r="P578"/>
  <c r="S577"/>
  <c r="P399"/>
  <c r="S398"/>
  <c r="P398" s="1"/>
  <c r="S1010" l="1"/>
  <c r="P1011"/>
  <c r="P577"/>
  <c r="S576"/>
  <c r="P1010" l="1"/>
  <c r="S1009"/>
  <c r="S575"/>
  <c r="P576"/>
  <c r="P1009" l="1"/>
  <c r="S1008"/>
  <c r="P575"/>
  <c r="S574"/>
  <c r="S1007" l="1"/>
  <c r="P1007" s="1"/>
  <c r="P1008"/>
  <c r="P574"/>
  <c r="S573"/>
  <c r="P573" l="1"/>
  <c r="S572"/>
  <c r="P572" l="1"/>
  <c r="S571"/>
  <c r="S570" l="1"/>
  <c r="P571"/>
  <c r="P570" l="1"/>
  <c r="S569"/>
  <c r="P569" l="1"/>
  <c r="S568"/>
  <c r="P568" l="1"/>
  <c r="S567"/>
  <c r="P567" l="1"/>
  <c r="S566"/>
  <c r="S565" l="1"/>
  <c r="P566"/>
  <c r="S564" l="1"/>
  <c r="P565"/>
  <c r="S563" l="1"/>
  <c r="P564"/>
  <c r="S562" l="1"/>
  <c r="P563"/>
  <c r="P562" l="1"/>
  <c r="S561"/>
  <c r="P561" l="1"/>
  <c r="S560"/>
  <c r="P560" l="1"/>
  <c r="S559"/>
  <c r="P559" l="1"/>
  <c r="S558"/>
  <c r="P558" s="1"/>
</calcChain>
</file>

<file path=xl/sharedStrings.xml><?xml version="1.0" encoding="utf-8"?>
<sst xmlns="http://schemas.openxmlformats.org/spreadsheetml/2006/main" count="1248" uniqueCount="760">
  <si>
    <t>Adviseren maatregelen ruimteakoestiek</t>
  </si>
  <si>
    <t>Opstellen rapportages Akoestiek t.b.v. eerste fase bouwaanvraag</t>
  </si>
  <si>
    <t>Maken Definitief Ontwerp Constructies</t>
  </si>
  <si>
    <t>Herijken en aanvullen V&amp;G-risico-inventarisatie en -evaluatie Constructies</t>
  </si>
  <si>
    <t>Berekenen invloed sloopwerkzaamheden</t>
  </si>
  <si>
    <t>Leveren bijdrage Constructies aan aanvraag reguliere bouwvergunning eerste fase</t>
  </si>
  <si>
    <t>Maken schriftelijke toelichting Definitief Ontwerp Constructies</t>
  </si>
  <si>
    <t>Opstellen adviezen voorzieningen bestaande omgeving</t>
  </si>
  <si>
    <t>Maken hoeveelhedenstaten Constructies</t>
  </si>
  <si>
    <t>Maken Definitief Ontwerp Installaties</t>
  </si>
  <si>
    <t>Maken Definitief Ontwerp Installaties buitenruimte</t>
  </si>
  <si>
    <t>Adviseren maatregelen installatiegeluid t.g.v. Installaties</t>
  </si>
  <si>
    <t>Herijken en aanvullen V&amp;G-risico-inventarisatie en -evaluatie Installaties</t>
  </si>
  <si>
    <t>Leveren bijdrage Installaties aan aanvraag reguliere bouwvergunning eerste fase</t>
  </si>
  <si>
    <t>Maken schriftelijke toelichting Definitief Ontwerp Installaties</t>
  </si>
  <si>
    <t>Opnemen te slopen/te renoveren Installaties</t>
  </si>
  <si>
    <t>Tekenen installatiecomponenten t.b.v. verkooptekeningen</t>
  </si>
  <si>
    <t>Maken Definitief Ontwerp W-, E- of T-installaties</t>
  </si>
  <si>
    <t>Herijken en aanvullen V&amp;G risico-inventarisatie en -evaluatie W-, E- of T-installaties</t>
  </si>
  <si>
    <t>Leveren bijdrage W-, E- of T-installaties aan aanvraag bouwvergunning eerste fase</t>
  </si>
  <si>
    <t>Maken schriftelijke toelichting Definitief Ontwerp W-, E- of T-installaties</t>
  </si>
  <si>
    <t>Adviseren maatregelen installatiegeluid t.g.v. W-, E- of T-installaties</t>
  </si>
  <si>
    <t>Uitbrengen funderingsadvies</t>
  </si>
  <si>
    <t>Uitbrengen bouwputadvies</t>
  </si>
  <si>
    <t>Uitbrengen bemalingsadvies</t>
  </si>
  <si>
    <t>Uitbrengen grondwerkadviezen</t>
  </si>
  <si>
    <t>Uitbrengen adviezen grondwatergedrag</t>
  </si>
  <si>
    <t>Maken schriftelijke toelichting geotechnische adviezen</t>
  </si>
  <si>
    <t>Onderling beoordelen Definitief Ontwerp per deelontwerp (M-taak)</t>
  </si>
  <si>
    <t>Maken definitieve EPC-berekening</t>
  </si>
  <si>
    <t>Integreren deelontwerpen in integraal Definitief Ontwerp</t>
  </si>
  <si>
    <t>Integreren hoeveelhedenstaten</t>
  </si>
  <si>
    <t>Opstellen begroting bouwkosten Architectuur/bouwkunde</t>
  </si>
  <si>
    <t>Opstellen begroting bouwkosten Interieur</t>
  </si>
  <si>
    <t>Opstellen begroting bouwkosten Buitenruimte</t>
  </si>
  <si>
    <t>Opstellen begroting bouwkosten Constructies</t>
  </si>
  <si>
    <t>Opstellen begroting bouwkosten Installaties</t>
  </si>
  <si>
    <t>Begroten bouwkosten: samenvoegen begrotingen per projectdeel</t>
  </si>
  <si>
    <t>Adviseren investeringskosten</t>
  </si>
  <si>
    <t>Uitwerken financieringsmogelijkheden en subsidieaanvragen</t>
  </si>
  <si>
    <t>Opstellen begroting bouwkosten W-, E- of T-installaties</t>
  </si>
  <si>
    <t>Maken analyses levensduurkosten per projectdeel</t>
  </si>
  <si>
    <t>Maken integrale analyse levenduurkosten</t>
  </si>
  <si>
    <t>Plannen doorlooptijd W-, E-, of T-installaties</t>
  </si>
  <si>
    <t>Verzorgen van voorlichting, inspraak, overleg, begeleiding en advisering van bewoners, gebruikers en anderen (M-taak)</t>
  </si>
  <si>
    <t>Begeleiden en/of adviseren van bewoners, gebruikers en anderen (M-taak)</t>
  </si>
  <si>
    <t>Herijken en uitwerken Algemene RI&amp;E Architectuur/bouwkunde</t>
  </si>
  <si>
    <t>Herijken en uitwerken Algemene RI&amp;E Interieur</t>
  </si>
  <si>
    <t>Herijken en uitwerken Algemene RI&amp;E Buitenruimte</t>
  </si>
  <si>
    <t>Herijken en uitwerken Algemene RI&amp;E Constructies</t>
  </si>
  <si>
    <t>Herijken en uitwerken Algemene RI&amp;E Installaties</t>
  </si>
  <si>
    <t>Toetsen Definitief Ontwerp Architectuur/bouwkunde aan PvE en regelgeving</t>
  </si>
  <si>
    <t>Toetsen Definitief Ontwerp Interieur aan PvE en regelgeving</t>
  </si>
  <si>
    <t>Toetsen Definitief Ontwerp Buitenruimte aan PvE en regelgeving</t>
  </si>
  <si>
    <t>Toetsen Definitief Ontwerp Constructies aan PvE en regelgeving</t>
  </si>
  <si>
    <t>Toetsen Definitief Ontwerp Installaties aan PvE en regelgeving</t>
  </si>
  <si>
    <t>Toetsen intgraal Definitief Ontwerp aan PvE en regelgeving</t>
  </si>
  <si>
    <t>Toetsen Definitief Ontwerp W,- E- of T-installaties aan PVE en regelgeving</t>
  </si>
  <si>
    <t>Aanvullend inventariseren benodigde vergunningen (M-taak)</t>
  </si>
  <si>
    <t>Herijken planologische haalbaarheid</t>
  </si>
  <si>
    <t>Aanvragen bouwvergunning eerste fase</t>
  </si>
  <si>
    <t>Opstellen aanvragen overige vergunningen (M-taak)</t>
  </si>
  <si>
    <t>Technisch ontwerp / Bestek</t>
  </si>
  <si>
    <t>Uitwerken Technisch Ontwerp Architectuur/bouwkunde</t>
  </si>
  <si>
    <t>Opstellen bijdrage Architectuur/bouwkunde aan aanvraag reguliere bouwvergunning (tweede fase)</t>
  </si>
  <si>
    <t>Opstellen technische specificaties ('besteksomschrijvingen') Architectuur/bouwkunde</t>
  </si>
  <si>
    <t>Presenteren Technisch Ontwerp Architectuur/bouwkunde</t>
  </si>
  <si>
    <t>Leveren bijdrage Architectuur/bouwkunde aan Aanvullende Administratieve Bepalingen</t>
  </si>
  <si>
    <t>Maken (deel)bestek Architectuur/bouwkunde</t>
  </si>
  <si>
    <t>Maken 3D-visualisaties en/of maquette Technisch Ontwerp Architectuur/bouwkunde</t>
  </si>
  <si>
    <t>Maken bouwkundige onderleggers voor verkooptekeningen</t>
  </si>
  <si>
    <t>Maken splitsingstekeningen</t>
  </si>
  <si>
    <t>Maken gedetailleerde slooptekeningen Architectuur/bouwkunde</t>
  </si>
  <si>
    <t>Maken sloopbestek Architectuur/bouwkunde</t>
  </si>
  <si>
    <t>Maken Technisch Ontwerp Interieur</t>
  </si>
  <si>
    <t>Opstellen bijdrage Interieurarchitectuur aan aanvraag reguliere bouwvergunning (tweede fase)</t>
  </si>
  <si>
    <t>Opstellen technische specificaties ('besteksomschrijvingen') Interieur</t>
  </si>
  <si>
    <t>Leveren bijdrage Interieur aan Aanvullende Administratieve Bepalingen</t>
  </si>
  <si>
    <t>Maken (deel)bestek Interieur</t>
  </si>
  <si>
    <t>Maken 3D-visualisaties en/of maquette Technisch Ontwerp Interieur</t>
  </si>
  <si>
    <t>Maken Technisch Ontwerp Buitenruimte</t>
  </si>
  <si>
    <t>Ontwikkelen bijdrage Landschapsarchitectuur aan aanvraag reguliere bouwvergunning (tweede fase)</t>
  </si>
  <si>
    <t>Opstellen technische specificaties Buitenruimte (deel 2 RAW-bestek)</t>
  </si>
  <si>
    <t>Leveren bijdrage Landschap aan Aanvullende Administratieve Bepalingen (deel 3 RAW-bestek)</t>
  </si>
  <si>
    <t>Maken Bestek Buitenruimte (deel 1, 2 en 3 RAW-bestek)</t>
  </si>
  <si>
    <t>Ondersteunen/sturen TO-ontwikkeling op bouwfysische aspecten</t>
  </si>
  <si>
    <t>Opstellen rapportages bouwfysica voor aanvraag reguliere bouwvergunning (tweede fase)</t>
  </si>
  <si>
    <t>Ondersteunen/sturen TO-ontwikkeling op akoestische basisaspecten</t>
  </si>
  <si>
    <t>Opstellen rapportages akoestiek voor aanvraag reguliere bouwvergunning (tweede fase)</t>
  </si>
  <si>
    <t>Ondersteunen technisch specificeren en dimensioneren maatregelen daglichtvoorzieningen</t>
  </si>
  <si>
    <t>Ondersteunen technisch specificeren en dimensioneren maatregelen stedenbouwfysica</t>
  </si>
  <si>
    <t>Ondersteunen technisch specificeren en dimensioneren maatregelen windhinder</t>
  </si>
  <si>
    <t>Ondersteunen technisch specificeren en dimensioneren bijzondere maatregelen trillingen</t>
  </si>
  <si>
    <t>Ondersteunen technisch specificeren en dimensioneren maatregelen geluidsuitstraling naar de omgeving</t>
  </si>
  <si>
    <t>Ondersteunen technisch specificeren en dimensioneren maatregelen installatiegeluid</t>
  </si>
  <si>
    <t>Ondersteunen technisch specificeren en dimensioneren maatregelen ruimteakoestiek</t>
  </si>
  <si>
    <t>Uitbrengen projectspecifiek akoestisch advies</t>
  </si>
  <si>
    <t>Maken Technisch Ontwerp Constructies</t>
  </si>
  <si>
    <t>Opstellen bijdrage Constructies aan aanvraag reguliere bouwvergunning (tweede fase)</t>
  </si>
  <si>
    <t>Opstellen technische specificaties ('besteksomschrijvingen') Constructies</t>
  </si>
  <si>
    <t>Leveren bijdrage Constructies aan Aanvullende Administratieve Bepalingen</t>
  </si>
  <si>
    <t>Maken (deel)bestek Constructies</t>
  </si>
  <si>
    <t>Maken overzichtstekeningen geprefabriceerde beton-, staal-, hout- en/of metselconstructies</t>
  </si>
  <si>
    <t>Maken gedetailleerde slooptekeningen Constructies</t>
  </si>
  <si>
    <t>Maken sloopbestek Constructies</t>
  </si>
  <si>
    <t>Specificeren maatregelen sloop/renovatie Constructies</t>
  </si>
  <si>
    <t>Maken Technisch Ontwerp Installaties</t>
  </si>
  <si>
    <t>Maken Technisch Ontwerp Installaties buitenruimte</t>
  </si>
  <si>
    <t>Opstellen technische specificaties ('besteksomschrijvingen') Installaties</t>
  </si>
  <si>
    <t>Opstellen bijdrage Installaties aan aanvraag reguliere bouwvergunning (tweede fase)</t>
  </si>
  <si>
    <t>Maken bestektekeningen voor functioneel ontwerp Installaties</t>
  </si>
  <si>
    <t>Maken functioneel bestek Installaties</t>
  </si>
  <si>
    <t>Maken bestek Installaties</t>
  </si>
  <si>
    <t>Maken gedetailleerde slooptekeningen Installaties</t>
  </si>
  <si>
    <t>Maken sloopbestek Installaties</t>
  </si>
  <si>
    <t>Specificeren maatregelen sloop/renovatie Installaties</t>
  </si>
  <si>
    <t>Maken hoeveelhedenstaten Installaties</t>
  </si>
  <si>
    <t>Maken Technisch Ontwerp W-, E- of T-installaties</t>
  </si>
  <si>
    <t>Opstellen technische specificaties W-, E- of T-installaties</t>
  </si>
  <si>
    <t>Opstellen bijdrage W-, E- of T-installaties aan aanvraag bouwvergunning (tweede fase)</t>
  </si>
  <si>
    <t>Maken schriftelijke toelichting Technisch Ontwerp W-, E- of T-installaties</t>
  </si>
  <si>
    <t>Maken Technisch Ontwerp fundering</t>
  </si>
  <si>
    <t>Maken Technisch Ontwerp bouwput</t>
  </si>
  <si>
    <t>Maken Technisch Ontwerp bemaling</t>
  </si>
  <si>
    <t>Maken Technisch Ontwerp drainage</t>
  </si>
  <si>
    <t>Onderling beoordelen Technisch Ontwerp per deelontwerp (M-taak)</t>
  </si>
  <si>
    <t>Evalueren/bijstellen definitieve EPC-berekening</t>
  </si>
  <si>
    <t>Integreren technische specificaties ('bestekomschrijvingen')</t>
  </si>
  <si>
    <t>Integreren deelontwerpen in Technisch Ontwerp</t>
  </si>
  <si>
    <t>Afstemmen Aanvullende Administratieve Bepalingen</t>
  </si>
  <si>
    <t>Maken ge´ntegreerd bouwkundig bestek (Architectuur/bouwkunde, Interieur, Constructies)</t>
  </si>
  <si>
    <t>Opstellen begroting bouwkosten Fundering</t>
  </si>
  <si>
    <t>Begroten bouwkosten: samenvoegen begrotingen bouwkosten per projectdeel</t>
  </si>
  <si>
    <t>Opstellen begroting exploitatiekosten Architectuur/bouwkunde</t>
  </si>
  <si>
    <t>Opstellen begroting exploitatiekosten Interieur</t>
  </si>
  <si>
    <t>Opstellen begroting exploitatiekosten Buitenruimte</t>
  </si>
  <si>
    <t>Opstellen begroting exploitatiekosten Constructies</t>
  </si>
  <si>
    <t>Opstellen begroting exploitatiekosten Installaties</t>
  </si>
  <si>
    <t>Ramen exploitatiekosten W-, E- of T-installaties</t>
  </si>
  <si>
    <t>Toetsen Technisch Ontwerp W-, E- of T-installaties aan PVE en regelgeving</t>
  </si>
  <si>
    <t>Begeleiden en/of adviseren van bewoners, gebruikers en anderen</t>
  </si>
  <si>
    <t>Toetsen Technisch Ontwerp Architectuur/bouwkunde aan PvE en regelgeving</t>
  </si>
  <si>
    <t>Toetsen Technisch Ontwerp Interieur aan PvE en regelgeving</t>
  </si>
  <si>
    <t>Toetsen Technisch Ontwerp Buitenruimte aan PvE en regelgeving</t>
  </si>
  <si>
    <t>Toetsen Technisch Ontwerp Constructies aan PvE en regelgeving</t>
  </si>
  <si>
    <t>Toetsen Technisch Ontwerp Installaties aan PvE en regelgeving</t>
  </si>
  <si>
    <t>Toetsen integraal Technisch Ontwerp aan PvE en regelgeving</t>
  </si>
  <si>
    <t>Toetsen integraal Uitvoeringsgereed Ontwerp aan PvE en regelgeving</t>
  </si>
  <si>
    <t>Opstellen aanvraag reguliere bouwvergunning (tweede fase)</t>
  </si>
  <si>
    <t>Prijs- en contractvorming</t>
  </si>
  <si>
    <t>Contracteren van participanten fase Prijs- en contractvorming</t>
  </si>
  <si>
    <t>Opstellen aanbestedingsplan uitvoerende partijen</t>
  </si>
  <si>
    <t>Adviseren bij aanbesteden Architectuur/bouwkunde</t>
  </si>
  <si>
    <t>Adviseren bij aanbesteden Interieur</t>
  </si>
  <si>
    <t>Adviseren bij aanbesteden Buitenruimte</t>
  </si>
  <si>
    <t>Adviseren bij aanbesteden Constructies</t>
  </si>
  <si>
    <t>Adviseren bij aanbesteden Installaties</t>
  </si>
  <si>
    <t>Begeleiden aanbestedingen (M-taak)</t>
  </si>
  <si>
    <t>Actueel houden PvE Architectuur/bouwkunde</t>
  </si>
  <si>
    <t>Actueel houden PvE Interieurarchitectuur</t>
  </si>
  <si>
    <t>Actueel houden PvE Landschapsarchitectuur</t>
  </si>
  <si>
    <t>Actueel houden PvE Bouwfysica en Akoestiek</t>
  </si>
  <si>
    <t>Actueel houden PvE Constructies</t>
  </si>
  <si>
    <t>Actueel houden PvE Installaties</t>
  </si>
  <si>
    <t>Actueel houden PvE Geotechniek</t>
  </si>
  <si>
    <t>Actueel houden integraal PvE</t>
  </si>
  <si>
    <t>Beoordelen van door aanbieders ingediende alternatieven Architectuur/bouwkunde</t>
  </si>
  <si>
    <t>Verwerken wijzigingen in ontwerp Architectuur/bouwkunde n.a.v. de aanbesteding</t>
  </si>
  <si>
    <t>Herijken en aanpassen V&amp;G-risico-inventarisatie en -evaluatie Architectuur/bouwkunde</t>
  </si>
  <si>
    <t>Beoordelen van door aanbieder(s) ingediende alternatieven Interieur</t>
  </si>
  <si>
    <t>Verwerken wijzigingen in ontwerp Interieur n.a.v. de aanbesteding</t>
  </si>
  <si>
    <t>Herijken en aanpassen V&amp;G-risico-inventarisatie en -evaluatie Interieur</t>
  </si>
  <si>
    <t>Beoordelen van door aanbieder(s) ingediende alternatieven buitenruimte</t>
  </si>
  <si>
    <t>Verwerken wijzigingen in ontwerp Buitenruimte n.a.v. de aanbesteding</t>
  </si>
  <si>
    <t>Herijken en aanpassen V&amp;G-risico-inventarisatie en -evaluatie Buitenruimte</t>
  </si>
  <si>
    <t>Beoordelen van door aanbieder(s) ingediende alternatieven op bouwfysische aspecten</t>
  </si>
  <si>
    <t>Beoordelen van aanpassingen ontwerp aan prijsvorming op bouwfysische aspecten</t>
  </si>
  <si>
    <t>Beoordelen van door aanbieder(s) ingediende alternatieven op akoestische aspecten</t>
  </si>
  <si>
    <t>Beoordelen van aanpassingen ontwerp aan prijsvorming op akoestische aspecten</t>
  </si>
  <si>
    <t>Beoordelen van door aanbieder(s) ingediende alternatieven Constructies</t>
  </si>
  <si>
    <t>Verwerken wijzigingen in ontwerp Constructies n.a.v. de aanbesteding</t>
  </si>
  <si>
    <t>Herijken en aanpassen V&amp;G-risico-inventarisatie en -evaluatie Constructies</t>
  </si>
  <si>
    <t>Beoordelen van door aanbieder(s) ingediende alternatieven Installaties</t>
  </si>
  <si>
    <t>Verwerken wijzigingen in ontwerp Installaties n.a.v. de aanbesteding</t>
  </si>
  <si>
    <t>Herijken en aanpassen V&amp;G-risico-inventarisatie en -evaluatie Installaties</t>
  </si>
  <si>
    <t>Beoordelen van door aanbieder(s) ingediende alternatieven W-, E- en T-installaties</t>
  </si>
  <si>
    <t>Verwerken wijzigingen in ontwerp W-, E- of T-installaties n.a.v. de aanbesteding</t>
  </si>
  <si>
    <t>Integreren geaccepteerde wijzigingen en alternatieven</t>
  </si>
  <si>
    <t>Uitvoeren V&amp;G-co÷rdinatie</t>
  </si>
  <si>
    <t>Beoordelen aanneemsom bouwkosten Architectuur/bouwkunde</t>
  </si>
  <si>
    <t>Beoordelen aanneemsom bouwkosten Interieur</t>
  </si>
  <si>
    <t>Beoordelen aanneemsom bouwkosten Buitenruimte</t>
  </si>
  <si>
    <t>Beoordelen aanneemsom bouwkosten Constructies</t>
  </si>
  <si>
    <t>Beoordelen aanneemsom bouwkosten Installaties</t>
  </si>
  <si>
    <t>Bepalen investeringskosten PV</t>
  </si>
  <si>
    <t>Beoordelen aanneemsom bouwkosten W-, E- of T-installaties</t>
  </si>
  <si>
    <t>Beoordelen uitvoeringstijd Architectuur/bouwkunde op basis van aanbieding(en)</t>
  </si>
  <si>
    <t>Beoordelen uitvoeringstijd Interieur op basis van aanbieding(en)</t>
  </si>
  <si>
    <t>Beoordelen uitvoeringstijd Buitenruimte op basis van aanbieding(en)</t>
  </si>
  <si>
    <t>Beoordelen uitvoeringstijd Constructies op basis van aanbieding(en)</t>
  </si>
  <si>
    <t>Beoordelen uitvoeringstijd Installaties op basis van aanbieding(en)</t>
  </si>
  <si>
    <t>Plannen projectdoorlooptijd</t>
  </si>
  <si>
    <t>Beoordelen uitvoeringstijd W-, E- of T-installaties op basis van aanbiedingen</t>
  </si>
  <si>
    <t>Voeren van overleg met leveranciers (M-taak)</t>
  </si>
  <si>
    <t>Toetsen Aangepast ontwerp Architectuur/bouwkunde na prijsvorming aan PvE en regelgeving</t>
  </si>
  <si>
    <t>Toetsen Aangepast ontwerp Interieurarchitectuur na prijsvorming aan PvE en regelgeving</t>
  </si>
  <si>
    <t>Toetsen Aangepast ontwerp Buitenruimte na prijsvorming aan PvE en regelgeving</t>
  </si>
  <si>
    <t>Toetsen Aangepast ontwerp Constructies na prijsvorming aan PvE en regelgeving</t>
  </si>
  <si>
    <t>Toetsen Aangepast ontwerp Installaties na prijsvorming aan PvE en regelgeving</t>
  </si>
  <si>
    <t>Toetsen integraal aangepast ontwerp na prijsvorming aan PvE en regelgeving</t>
  </si>
  <si>
    <t>Herijken en behandelen milieu-effecten (M-taak)</t>
  </si>
  <si>
    <t>Herijken en behandelen effecten sociale veiligheid (M-taak)</t>
  </si>
  <si>
    <t>Uitvoering - Uitvoeringsgereed Ontwerp</t>
  </si>
  <si>
    <t>Actueel houden PvE Bouwfysica en akoestiek</t>
  </si>
  <si>
    <t>Uitvoeringsgereed maken Technisch Ontwerp Architectuur/bouwkunde t.b.v. start bouw</t>
  </si>
  <si>
    <t>Uitvoeringsgereed maken Technisch Ontwerp Architectuur/bouwkunde tijdens de bouw</t>
  </si>
  <si>
    <t>Maken productietekeningen buiten de bouwplaats te vervaardigen bouwkundige componenten</t>
  </si>
  <si>
    <t>Maken revisietekeningen bouwkundig werk</t>
  </si>
  <si>
    <t>Controleren gedetailleerde uitwerkingen van bouwpartners op bouwkundige constructies</t>
  </si>
  <si>
    <t>Uitvoeringsgereed maken Technisch Ontwerp Interieur</t>
  </si>
  <si>
    <t>Maken productietekeningen buiten de bouwplaats te vervaardigen interieurcomponenten</t>
  </si>
  <si>
    <t>Maken revisietekeningen Interieur</t>
  </si>
  <si>
    <t>Uitvoeringsgereed maken Technisch Ontwerp Buitenruimte</t>
  </si>
  <si>
    <t>Maken productietekeningen buiten de bouwplaats te vervaardigen componenten Buitenruimte</t>
  </si>
  <si>
    <t>Maken revisietekeningen Buitenruimte</t>
  </si>
  <si>
    <t>Ondersteunen ontwerpteam op bouwfysische aspecten</t>
  </si>
  <si>
    <t>Ondersteunen ontwerpteam op akoestische aspecten</t>
  </si>
  <si>
    <t>Opstellen uitgangspunten detailontwerp Constructies</t>
  </si>
  <si>
    <t>Opstellen overzicht belastingen</t>
  </si>
  <si>
    <t>Maken leveringsschema detailtekeningen en berekeningen (in het werk gestorte betonconstructies)</t>
  </si>
  <si>
    <t>Maken hoofdberekeningen (in het werk gestorte betonconstructies)</t>
  </si>
  <si>
    <t>Maken detailberekeningen (in het werk gestorte betonconstructies)</t>
  </si>
  <si>
    <t>Maken overzichtstekeningen (in het werk gestorte betonconstructies)</t>
  </si>
  <si>
    <t>Maken detailtekeningen van de vorm van in het werk gestorte betonconstructies</t>
  </si>
  <si>
    <t>Maken detailtekeningen wapening (in het werk gestorte betonconstructies)</t>
  </si>
  <si>
    <t>Aangeven wapeningsdoorsneden (in het werk gestorte betonconstructies)</t>
  </si>
  <si>
    <t>Maken van sparingstekeningen</t>
  </si>
  <si>
    <t>Aangeven voorzieningen voor sparingen e.d. (in het werk gestorte betonconstructies)</t>
  </si>
  <si>
    <t>Controleren van buigstaten</t>
  </si>
  <si>
    <t>Controleren nettenplannen en nettenlijsten</t>
  </si>
  <si>
    <t>Maken buigstaten</t>
  </si>
  <si>
    <t>Maken nettenplannen en nettenlijsten</t>
  </si>
  <si>
    <t>Opstellen leveringsschema tekeningen en berekeningen (geprefabriceerd beton)</t>
  </si>
  <si>
    <t>Maken hoofdberekeningen (geprefabriceerd beton)</t>
  </si>
  <si>
    <t>Maken berekeningen externe samenhang deelconstructies (geprefabriceerd beton)</t>
  </si>
  <si>
    <t>Maken berekeningen interne samenhang betonconstructies (geprefabriceerd beton)</t>
  </si>
  <si>
    <t>Maken berekeningen individuele elementen (geprefabriceerd beton)</t>
  </si>
  <si>
    <t>Maken berekening overdracht directe belastingen via voegen, raveelijzers etc. (geprefabriceerd beton)</t>
  </si>
  <si>
    <t>Maken globale overzichtstekeningen (geprefabriceerd beton)</t>
  </si>
  <si>
    <t>Maken overzichtstekeningen elementen (geprefabriceerd beton)</t>
  </si>
  <si>
    <t>Maken detailtekeningen vorm elementen (geprefabriceerd beton)</t>
  </si>
  <si>
    <t>Maken detailtekeningen wapening elementen (geprefabriceerd beton)</t>
  </si>
  <si>
    <t>Maken overzichtstekeningen voorzieningen in het werk (geprefabriceerd beton)</t>
  </si>
  <si>
    <t>Maken detailtekeningen vorm in het werk gestorte delen (samengestelde constructies)</t>
  </si>
  <si>
    <t>Maken detailtekeningen wapening in het werk gestorte delen (samengestelde constructies)</t>
  </si>
  <si>
    <t>Maken leveringsschema tekeningen en berekeningen (staalconstructies)</t>
  </si>
  <si>
    <t>Maken hoofdberekeningen casco (staalconstructies)</t>
  </si>
  <si>
    <t>Maken berekeningen externe samenhang deelconstructies (staalconstructies)</t>
  </si>
  <si>
    <t>Maken berekeningen interne samenhang deelconstructie (staalconstructies)</t>
  </si>
  <si>
    <t>Maken berekeningen individuele elementen (staalconstructies)</t>
  </si>
  <si>
    <t>Maken berekening samenhang elementen onder directe belasting (staalconstructies)</t>
  </si>
  <si>
    <t>Maken detailberekeningen verbindingen en verankeringen (staalconstructies)</t>
  </si>
  <si>
    <t>Maken overzichtstekeningen voorzieningen in het werk (staalconstructies)</t>
  </si>
  <si>
    <t>Maken overzichtstekeningen elementen (staalconstructies)</t>
  </si>
  <si>
    <t>Maken detailtekeningen elementen en verbindingen (staalconstructies)</t>
  </si>
  <si>
    <t>Maken leveringsschema tekeningen en berekeningen (houtconstructies)</t>
  </si>
  <si>
    <t>Maken hoofdberekeningen casco (houtconstructies)</t>
  </si>
  <si>
    <t>Maken berekeningen externe samenhang deelconstructies (houtconstructies)</t>
  </si>
  <si>
    <t>Maken berekeningen interne samenhang deelconstructie (houtconstructies)</t>
  </si>
  <si>
    <t>Maken berekeningen individuele elementen (houtconstructies)</t>
  </si>
  <si>
    <t>Maken berekening samenhang elementen onder directe belasting (houtconstructies)</t>
  </si>
  <si>
    <t>Maken detailberekeningen verbindingen en verankeringen (houtconstructies)</t>
  </si>
  <si>
    <t>Maken overzichtstekeningen voorzieningen in het werk (houtconstructies)</t>
  </si>
  <si>
    <t>Maken overzichtstekeningen elementen (houtconstructies)</t>
  </si>
  <si>
    <t>Maken detailtekeningen elementen en verbindingen (houtcontructies)</t>
  </si>
  <si>
    <t>Maken berekeningen constructief metselwerk</t>
  </si>
  <si>
    <t>Maken overzichtstekeningen constructief metselwerk</t>
  </si>
  <si>
    <t>Maken detailtekeningen onderdelen constructief metselwerk</t>
  </si>
  <si>
    <t>Adviseren van bouwpartners m.b.t. bouwkundige constructies</t>
  </si>
  <si>
    <t>Maken van detailtekeningen en -berekeningen bouwkundige constructies</t>
  </si>
  <si>
    <t>Maken revisietekeningen Constructies</t>
  </si>
  <si>
    <t>Controleren van berekeningen, keuzen en werktekeningen Installaties van derden</t>
  </si>
  <si>
    <t>Maken detailberekeningen Installaties</t>
  </si>
  <si>
    <t>Maken van werk- en/of sparingstekeningen Installaties</t>
  </si>
  <si>
    <t>Controleren van berekeningen, keuzen en werktekeningen W-, E- of T-installaties</t>
  </si>
  <si>
    <t>Onderling beoordelen Uitvoeringsgereed Ontwerp per deelontwerp (M-taak)</t>
  </si>
  <si>
    <t>Afstemmen uitvoeringstekeningen</t>
  </si>
  <si>
    <t>Bewaken begroting bouwkosten Architectuur/bouwkunde</t>
  </si>
  <si>
    <t>Bewaken begroting bouwkosten Interieur</t>
  </si>
  <si>
    <t>Bewaken begroting bouwkosten Buitenruimte</t>
  </si>
  <si>
    <t>Bewaken begroting bouwkosten Constructies</t>
  </si>
  <si>
    <t>Bewaken begroting bouwkosten Installaties</t>
  </si>
  <si>
    <t>Bewaken begroting bouwkosten Fundering</t>
  </si>
  <si>
    <t>Bewaken bouwkosten: samenvoegen begrotingen per projectdeel</t>
  </si>
  <si>
    <t>Bewaken planning doorlooptijd Architectuur/bouwkunde</t>
  </si>
  <si>
    <t>Bewaken planning doorlooptijd Interieur</t>
  </si>
  <si>
    <t>Bewaken planning doorlooptijd Buitenruimte</t>
  </si>
  <si>
    <t>Bewaken planning doorlooptijd Constructies</t>
  </si>
  <si>
    <t>Bewaken planning doorlooptijd Installaties</t>
  </si>
  <si>
    <t>Bewaken planning projectdoorlooptijd</t>
  </si>
  <si>
    <t>Voeren van overleg met opdrachtgever (M-taak)</t>
  </si>
  <si>
    <t>Voeren van gebruikers- en/of bewonersoverleg (M-taak)</t>
  </si>
  <si>
    <t>Voeren van overleg met nutsbedrijven (M-taak)</t>
  </si>
  <si>
    <t>Toetsen Uitvoeringsgereed Ontwerp Architectuur/bouwkunde aan PvE en regelgeving</t>
  </si>
  <si>
    <t>Toetsen Uitvoeringsgereed Ontwerp Interieur aan PvE en regelgeving</t>
  </si>
  <si>
    <t>Toetsen Uitvoeringsgereed Ontwerp Buitenruimte aan PvE en regelgeving</t>
  </si>
  <si>
    <t>Toetsen Uitvoeringsgereed Ontwerp Constructies aan PvE en regelgeving</t>
  </si>
  <si>
    <t>Toetsen Uitvoeringsgereed Ontwerp Installaties aan PvE en regelgeving</t>
  </si>
  <si>
    <t>Controleren werk- en productietekeningen bouwkundig werk van derden</t>
  </si>
  <si>
    <t>Controleren tekeningen prefab constructies op maatvoering en uiterlijk</t>
  </si>
  <si>
    <t>Controleren Interieurtekeningen van derden</t>
  </si>
  <si>
    <t>Controleren tekeningen Buitenruimte van derden</t>
  </si>
  <si>
    <t>Controleren constructietekeningen en -berekeningen van derden</t>
  </si>
  <si>
    <t>Controleren van sparingstekeningen Installaties</t>
  </si>
  <si>
    <t>Toetsen uitvoeringsgereed ontwerp W-, E- of T-installaties aan PvE en regelgeving</t>
  </si>
  <si>
    <t>Controleren van sparingstekeningen van W-, E- of T-installaties</t>
  </si>
  <si>
    <t>Uitvoeren vergunningenplan</t>
  </si>
  <si>
    <t>Indienen geactualiseerde tekeningen en berekeningen t.b.v. vergunningen (M-taak)</t>
  </si>
  <si>
    <t>Indienen tekeningen en berekeningen van derden t.b.v. vergunningenn (M-taak)</t>
  </si>
  <si>
    <t>Opstellen van gegevens voor de gebruiksvergunning</t>
  </si>
  <si>
    <t>Opstellen van gegevens voor de gebruiksvergunning (Rgd)</t>
  </si>
  <si>
    <t>Uitvoering - Directievoering</t>
  </si>
  <si>
    <t>Controle op aanwezigheid en compleetheid van contracten t.b.v. directievoering</t>
  </si>
  <si>
    <t>Adviseren directie op gebied van Architectuur/bouwkunde</t>
  </si>
  <si>
    <t>Adviseren toezicht op gebied van Architectuur/bouwkunde</t>
  </si>
  <si>
    <t>Adviseren directie op gebied van Interieur</t>
  </si>
  <si>
    <t>Adviseren toezicht op gebied van Interieur</t>
  </si>
  <si>
    <t>Adviseren directie op gebied van Buitenruimte</t>
  </si>
  <si>
    <t>Adviseren toezicht op gebied van Buitenruimte</t>
  </si>
  <si>
    <t>Ondersteunen bouwdirectie op bouwfysische aspecten</t>
  </si>
  <si>
    <t>Ondersteunen bouwdirectie op akoestische aspecten</t>
  </si>
  <si>
    <t>Oplossen bouwfouten m.b.t. Constructies</t>
  </si>
  <si>
    <t>Verwerken consequenties obstakels in de grond</t>
  </si>
  <si>
    <t>Adviseren directie op gebied van Constructie</t>
  </si>
  <si>
    <t>Adviseren toezicht op gebied van Constructies</t>
  </si>
  <si>
    <t>Organiseren instructie bedieningspersoneel Installaties</t>
  </si>
  <si>
    <t>Adviseren directie op gebied van Installaties</t>
  </si>
  <si>
    <t>Adviseren toezicht op gebied van Installaties</t>
  </si>
  <si>
    <t>Maken van meet- en inregelboek Installaties</t>
  </si>
  <si>
    <t>Organiseren instructie bedieningspersoneel W-, E- of T-installaties</t>
  </si>
  <si>
    <t>Adviseren Directie op gebied van W-, E- of T-installaties</t>
  </si>
  <si>
    <t>Adviseren stelposten en verrekenbaren hoeveelheden Architectuur/bouwkunde</t>
  </si>
  <si>
    <t>Adviseren stelposten en verrekenbaren hoeveelheden Interieur</t>
  </si>
  <si>
    <t>Adviseren stelposten en verrekenbaren hoeveelheden Buitenruimte</t>
  </si>
  <si>
    <t>Adviseren stelposten en verrekenbaren hoeveelheden Constructies</t>
  </si>
  <si>
    <t>Adviseren stelposten en verrekenbaren hoeveelheden Installaties</t>
  </si>
  <si>
    <t>Integreren adviezen stelposten en verrekenbare hoeveelheden</t>
  </si>
  <si>
    <t>Bewaken bouwkosten Architectuur/bouwkunde</t>
  </si>
  <si>
    <t>Bewaken bouwkosten Interieur</t>
  </si>
  <si>
    <t>Bewaken bouwkosten Buitenruimte</t>
  </si>
  <si>
    <t>Bewaken bouwkosten Constructies</t>
  </si>
  <si>
    <t>Bewaken bouwkosten Installaties</t>
  </si>
  <si>
    <t>Bewaken integrale bouwkosten</t>
  </si>
  <si>
    <t>Identificeren en adviseren meer- en minderwerk Architectuur/bouwkunde</t>
  </si>
  <si>
    <t>Identificeren en adviseren meer- en minderwerk Interieur</t>
  </si>
  <si>
    <t>Identificeren en adviseren meer- en minderwerk Buitenruimte</t>
  </si>
  <si>
    <t>Identificeren en adviseren meer- en minderwerk Constructies</t>
  </si>
  <si>
    <t>Identificeren en adviseren meer- en minderwerk Installaties</t>
  </si>
  <si>
    <t>Integreren adviezen meer- en minderwerk</t>
  </si>
  <si>
    <t>Adviseren termijnstaat en termijnen Architectuur/bouwkunde</t>
  </si>
  <si>
    <t>Adviseren termijnstaat en termijnen Interieur</t>
  </si>
  <si>
    <t>Adviseren termijnstaat en termijnen Buitenruimte</t>
  </si>
  <si>
    <t>Adviseren termijnstaat en termijnen Constructies</t>
  </si>
  <si>
    <t>Adviseren termijnstaat en termijnen Installaties</t>
  </si>
  <si>
    <t>Integreren adviezen termijnstaat en termijnen</t>
  </si>
  <si>
    <t>Analyseren en beheren CAR-verzekering en bankgaranties</t>
  </si>
  <si>
    <t>Opzetten en instandhouden organisatie directievoering</t>
  </si>
  <si>
    <t>Opstellen en co÷rdineren directievoeringsplan</t>
  </si>
  <si>
    <t>Opstellen en co÷rdineren toezichtplan</t>
  </si>
  <si>
    <t>Inrichten en voeren werkenadministratie Architectuur/bouwkunde</t>
  </si>
  <si>
    <t>Inrichten en voeren werkenadministratie Interieur</t>
  </si>
  <si>
    <t>Inrichten en voeren werkenadministratie Buitenruimte</t>
  </si>
  <si>
    <t>taak</t>
  </si>
  <si>
    <t>thema</t>
  </si>
  <si>
    <t>fase</t>
  </si>
  <si>
    <t>Inrichten en voeren werkenadministratie Constructies</t>
  </si>
  <si>
    <t>Inrichten en voeren werkenadministratie Installaties</t>
  </si>
  <si>
    <t>Integreren werkenadministratie</t>
  </si>
  <si>
    <t>Zorgdragen voor co÷rdinatie in elkaar grijpende werken</t>
  </si>
  <si>
    <t>Beoordelen integrale planning aannemer(s)</t>
  </si>
  <si>
    <t>Bewaken doorlooptijd Architectuur/bouwkunde</t>
  </si>
  <si>
    <t>Bewaken doorlooptijd Interieur</t>
  </si>
  <si>
    <t>Bewaken doorlooptijd Buitenruimte</t>
  </si>
  <si>
    <t>Bewaken doorlooptijd Constructies</t>
  </si>
  <si>
    <t>Bewaken doorlooptijd Installaties</t>
  </si>
  <si>
    <t>Beoordelen deelplanning Architectuur/bouwkunde</t>
  </si>
  <si>
    <t>Beoordelen deelplanning Interieur</t>
  </si>
  <si>
    <t>Beoordelen deelplanning Buitenruimte</t>
  </si>
  <si>
    <t>Beoordelen deelplanning Constructies</t>
  </si>
  <si>
    <t>Beoordelen deelplanning Installaties</t>
  </si>
  <si>
    <t>Bewaken projectdoorlooptijd</t>
  </si>
  <si>
    <t>Deelnemen aan bouwvergaderingen (M-taak)</t>
  </si>
  <si>
    <t>Voorbereiden, voorzitten, verslagleggen van bouwvergaderingen (M-taak)</t>
  </si>
  <si>
    <t>Verstrekken van gegevens inzake directieleveringen aan aannemer</t>
  </si>
  <si>
    <t>Rapporteren directievoering aan opdrachtgever</t>
  </si>
  <si>
    <t>Toezien op revisiebescheiden, certificaten, garantiebewijzen, onderhouds- en bedieningsvoorschriften (M-taak)</t>
  </si>
  <si>
    <t>Deelnemen aan werk- en co÷rdinatievergaderingen (M-taak)</t>
  </si>
  <si>
    <t>Toezien op de uitvoering Architectuur/bouwkunde</t>
  </si>
  <si>
    <t>Toezien op de uitvoering Interieur</t>
  </si>
  <si>
    <t>Toezien op de uitvoering Buitenruimte</t>
  </si>
  <si>
    <t>Toezien op de uitvoering Contructies</t>
  </si>
  <si>
    <t>Toezien op de uitvoering Installaties</t>
  </si>
  <si>
    <t>Beoordelen materialen en essentiÙle details Installaties</t>
  </si>
  <si>
    <t>Controleren van meet- en inregelstaten Installaties</t>
  </si>
  <si>
    <t>Geven van orders en aanwijzingen omtrent de uitvoering</t>
  </si>
  <si>
    <t>Toezien op de veiligheid</t>
  </si>
  <si>
    <t>Toezien op  levering, opslag, bemonstering, keuring en verwerking van producten</t>
  </si>
  <si>
    <t>Toezien op nakoming contracten op gebied van Architectuur/bouwkunde</t>
  </si>
  <si>
    <t>Toezien op nakoming contracten op gebied van Interieur</t>
  </si>
  <si>
    <t>Toezien op nakoming contracten op gebied van Buitenruimte</t>
  </si>
  <si>
    <t>Toezien op nakoming contracten op gebied van Constructies</t>
  </si>
  <si>
    <t>Toezien op nakoming contracten op gebied van Installaties</t>
  </si>
  <si>
    <t>Opnemen Architectuur/bouwkunde t.b.v. de oplevering</t>
  </si>
  <si>
    <t>Opnemen Interieur t.b.v. de oplevering</t>
  </si>
  <si>
    <t>Opnemen Buitenruimte t.b.v. de oplevering</t>
  </si>
  <si>
    <t>Opnemen Constructies t.b.v. de oplevering</t>
  </si>
  <si>
    <t>Opnemen Installaties t.b.v. de oplevering</t>
  </si>
  <si>
    <t>Houden van de oplevering</t>
  </si>
  <si>
    <t>Controleren beproeving Installaties bij oplevering</t>
  </si>
  <si>
    <t>Controleren revisietekeningen bouwkundig werk</t>
  </si>
  <si>
    <t>Controleren revisietekeningen Interieur</t>
  </si>
  <si>
    <t>Controleren revisietekeningen Buitenruimte</t>
  </si>
  <si>
    <t>Controleren revisietekeningen Constructies</t>
  </si>
  <si>
    <t>Controleren revisiebescheiden Installaties</t>
  </si>
  <si>
    <t>Controleren uitvoering restpunten projectdeel Architectuur/bouwkunde</t>
  </si>
  <si>
    <t>Controleren uitvoering restpunten projectdeel Interieur</t>
  </si>
  <si>
    <t>Controleren uitvoering restpunten projectdeel Buitenruimte</t>
  </si>
  <si>
    <t>Initiatief/haalbaarheid</t>
  </si>
  <si>
    <t>Opstellen beleidsuitgangspunten project</t>
  </si>
  <si>
    <t>Nemen besluiten over faseresultaten en voortgang</t>
  </si>
  <si>
    <t>Voorbereiden contracteren van participant(en)</t>
  </si>
  <si>
    <t>Contracteren van participant(en)</t>
  </si>
  <si>
    <t>Formuleren gewenste werkzaamheden eventuele aanvullende expertise (M-taak)</t>
  </si>
  <si>
    <t>Contracteren eventuele aanvullende expertise</t>
  </si>
  <si>
    <t>Verzamelen gegevens te huisvesten organisatie</t>
  </si>
  <si>
    <t>Analyseren huisvestingsbehoefte</t>
  </si>
  <si>
    <t>(Specialistisch) onderzoek, (literatuur)studies, overleg met experts / leveranciers, etc. ten behoeve van integraal PvE</t>
  </si>
  <si>
    <t>Onderzoek aan c.q. ten behoeve van keuze van systeem of proces.</t>
  </si>
  <si>
    <t>Verrichten onderzoek gewenste gebouw- en locatietype</t>
  </si>
  <si>
    <t>Adviseren locatiekeuze vanuit expertise Architectuur/bouwkunde</t>
  </si>
  <si>
    <t>Verzamelen gegevens gekozen locatie vanuit expertise Architectuur/bouwkunde</t>
  </si>
  <si>
    <t>Uitvoeren haalbaarheidsonderzoek vanuit expertise Architectuur/bouwkunde</t>
  </si>
  <si>
    <t>Opnemen bestaande toestand bouwwerk (renovatie/restauratie)</t>
  </si>
  <si>
    <t>Verrichten vooronderzoek Interieurarchitectuur</t>
  </si>
  <si>
    <t>Opnemen bestaande toestand Interieur (renovatie/restauratie)</t>
  </si>
  <si>
    <t>Adviseren gewenste type buitenruimte</t>
  </si>
  <si>
    <t>Adviseren locatiekeuze vanuit expertise Landschapsarchitectuur</t>
  </si>
  <si>
    <t>Verzamelen gegevens gekozen locatie vanuit expertise Landschapsarchitectuur</t>
  </si>
  <si>
    <t>Uitvoeren haalbaarheidsonderzoek vanuit expertise Landschapsarchitectuur</t>
  </si>
  <si>
    <t>Opnemen bestaande toestand Buitenruimte</t>
  </si>
  <si>
    <t>Opzetten watertoets</t>
  </si>
  <si>
    <t>(Specialistisch) onderzoek, (literatuur)studies, overleg met experts c.q leveranciers, etc.</t>
  </si>
  <si>
    <t>Verzorgen inbreng expertise Bouwfysica</t>
  </si>
  <si>
    <t>Verzorgen inbreng expertise Akoestiek</t>
  </si>
  <si>
    <t>Verrichten vooronderzoek Constructies</t>
  </si>
  <si>
    <t>Opnemen bestaande toestand Constructies (renovatie/restauratie)</t>
  </si>
  <si>
    <t>Verrichten Vooronderzoek Installaties</t>
  </si>
  <si>
    <t>Opnemen bestaande toestand Installaties (renovatie/restauratie)</t>
  </si>
  <si>
    <t>Verrichten vooronderzoek Geotechniek</t>
  </si>
  <si>
    <t>Co÷rdineren adviezen participanten</t>
  </si>
  <si>
    <t>Uitvoeren haalbaarheidsonderzoek (incl. integreren evt. adviezen participanten)</t>
  </si>
  <si>
    <t>Uitbrengen advies locatiekeuze (incl. integreren evt. adviezen participanten)</t>
  </si>
  <si>
    <t>Adviseren bouwkosten</t>
  </si>
  <si>
    <t>Voorbereiden, voorzitten, verslagleggen van teamvergaderingen</t>
  </si>
  <si>
    <t>Deelnemen aan teamvergaderingen (M-taak)</t>
  </si>
  <si>
    <t>Voeren van overleg met waterbeheerder</t>
  </si>
  <si>
    <t>Inventariseren wettelijke randvoorwaarden</t>
  </si>
  <si>
    <t>Projectdefinitie</t>
  </si>
  <si>
    <t>Analyseren te huisvesten organisatie</t>
  </si>
  <si>
    <t>Analyseren locatiegegevens</t>
  </si>
  <si>
    <t>Ontwikkelen integraal Programma van Eisen</t>
  </si>
  <si>
    <t>Verzorgen inbreng expertise Architectuur/bouwkunde in PvE</t>
  </si>
  <si>
    <t>Verzorgen inbreng expertise Renovatie/restauratie in PvE</t>
  </si>
  <si>
    <t>Verzorgen inbreng expertise Interieurarchitectuur in PvE</t>
  </si>
  <si>
    <t>Verzorgen inbreng expertise Landschapsarchitectuur in PvE</t>
  </si>
  <si>
    <t>Verzorgen inbreng expertise Bouwfysica in PvE</t>
  </si>
  <si>
    <t>Verzorgen inbreng expertise Akoestiek in PvE</t>
  </si>
  <si>
    <t>Verzorgen inbreng expertise Constructies in PvE</t>
  </si>
  <si>
    <t>Verzorgen inbreng expertise Installaties in PvE</t>
  </si>
  <si>
    <t>Verzorgen inbreng expertise Geotechniek in PvE</t>
  </si>
  <si>
    <t>Toetsen realiseerbaarheid PvE vanuit expertise Architectuur/bouwkunde</t>
  </si>
  <si>
    <t>Toetsen realiseerbaarheid PvE vanuit expertise Interieurarchitectuur</t>
  </si>
  <si>
    <t>Toetsen realiseerbaarheid PvE vanuit expertise Landschapsarchitectuur</t>
  </si>
  <si>
    <t>(Specialistisch) onderzoek, (literatuur)studies, overleg met experts / leveranciers, etc.</t>
  </si>
  <si>
    <t>Toetsen realiseerbaarheid PvE vanuit expertise Bouwfysica</t>
  </si>
  <si>
    <t>Toetsen realiseerbaarheid PvE vanuit expertise Akoestiek</t>
  </si>
  <si>
    <t>Toetsen realiseerbaarheid PvE vanuit expertise Constructies</t>
  </si>
  <si>
    <t>Toetsen realiseerbaarheid PvE vanuit expertise Installaties</t>
  </si>
  <si>
    <t>Toetsen realiseerbaarheid PvE vanuit expertise Geotechniek</t>
  </si>
  <si>
    <t>Integreren toetsingen realiseerbaarheid PvE</t>
  </si>
  <si>
    <t>Structuurontwerp</t>
  </si>
  <si>
    <t>Herijken en uitwerken PvE Bouwfysica en akoestiek</t>
  </si>
  <si>
    <t>Interpreteren van locatie- en terreingegevens vanuit expertise Architectuur/bouwkunde</t>
  </si>
  <si>
    <t>Ontwikkelen visie Architectuur/bouwkunde</t>
  </si>
  <si>
    <t>Maken Structuurontwerp Stedenbouw en Architectuur</t>
  </si>
  <si>
    <t>Maken beeldkwaliteitplan Architectuur</t>
  </si>
  <si>
    <t>Verzorgen inbreng Interieur in Structuurontwerp</t>
  </si>
  <si>
    <t>Interpreteren van locatie- en terreingegevens vanuit expertise Landschap</t>
  </si>
  <si>
    <t>Ontwikkelen visie Buitenruimte</t>
  </si>
  <si>
    <t>Maken stedenbouwkundig-landschappelijk Structuurontwerp</t>
  </si>
  <si>
    <t>Maken beeldkwaliteitplan Buitenruimte</t>
  </si>
  <si>
    <t>Adviseren inzake Bouwfysica in Structuurontwerp</t>
  </si>
  <si>
    <t>Adviseren inzake Akoestiek in Structuurontwerp</t>
  </si>
  <si>
    <t>Adviseren inzake Constructies in Structuurontwerp</t>
  </si>
  <si>
    <t>Adviseren inzake Installaties in Structuurontwerp</t>
  </si>
  <si>
    <t>Verrichten onderzoek naar energievoorzieningsconcepten</t>
  </si>
  <si>
    <t>Advisering inzake Geotechniek in Structuurontwerp</t>
  </si>
  <si>
    <t>Integreren en optimaliseren deelontwerpen en -adviezen Structuurontwerp</t>
  </si>
  <si>
    <t>Integreren beeldkwaliteitsplannen</t>
  </si>
  <si>
    <t>Opstellen raming bouwkosten: Samenvoegen ramingen bouwkosten per projectdeel</t>
  </si>
  <si>
    <t>Opstellen kwantitatieve analyse van het Structuurontwerp</t>
  </si>
  <si>
    <t>Toetsen integraal Structuurontwerp aan Integraal PvE</t>
  </si>
  <si>
    <t>Analyseren planologische haalbaarheid</t>
  </si>
  <si>
    <t>Controleren uitvoering restpunten projectdeel Constructies</t>
  </si>
  <si>
    <t>Controleren uitvoering restpunten projectdeel Installaties</t>
  </si>
  <si>
    <t>Opnemen na uitvoering restpunten</t>
  </si>
  <si>
    <t>Uitvoeren controlemetingen Bouwfysica bij oplevering</t>
  </si>
  <si>
    <t>Uitvoeren controlemetingen Akoestiek bij oplevering</t>
  </si>
  <si>
    <t>Controleren kwaliteit en procesvoortgang buiten de bouwplaats vervaardigde constructieve elementen</t>
  </si>
  <si>
    <t>Controleren bijzondere hulpconstructies</t>
  </si>
  <si>
    <t>Beproeven Installaties bij oplevering</t>
  </si>
  <si>
    <t>Opnemen W-, E- of T-installaties t.b.v. de oplevering</t>
  </si>
  <si>
    <t>Controleren revisiebescheiden W-, E- of T-installaties</t>
  </si>
  <si>
    <t>Controleren beproeving W-, E- of T-installaties bij oplevering</t>
  </si>
  <si>
    <t>Nazorg</t>
  </si>
  <si>
    <t>Evalueren uitbestedingsplan</t>
  </si>
  <si>
    <t>Adviseren in onderhoudstermijn t.a.v. Architectuur/bouwkunde</t>
  </si>
  <si>
    <t>Opstellen beheerplan Architectuur/bouwkunde</t>
  </si>
  <si>
    <t>Opstellen onderhoudsplanning Architectuur/bouwkunde</t>
  </si>
  <si>
    <t>Adviseren in onderhoudstermijn t.a.v. Interieur</t>
  </si>
  <si>
    <t>Opstellen beheerplan Interieur</t>
  </si>
  <si>
    <t>Opstellen onderhoudsplanning Interieur</t>
  </si>
  <si>
    <t>Adviseren in onderhoudstermijn t.a.v. Buitenruimte</t>
  </si>
  <si>
    <t>Opnemen beplanting na een groeiseizoen</t>
  </si>
  <si>
    <t>Opstellen beheerplan Buitenruimte</t>
  </si>
  <si>
    <t>Opstellen onderhoudsplan Buitenruimte</t>
  </si>
  <si>
    <t>Adviseren van en toezien op correcties t.a.v. bouwfysische aspecten</t>
  </si>
  <si>
    <t>Adviseren van en toezien op correcties t.a.v. akoestische aspecten</t>
  </si>
  <si>
    <t>Adviseren in onderhoudstermijn t.a.v. Constructies</t>
  </si>
  <si>
    <t>Adviseren in onderhoudstermijn t.a.v. Installaties</t>
  </si>
  <si>
    <t>Adviseren over onderhoud Installaties</t>
  </si>
  <si>
    <t>Opstellen beheerplan Installaties</t>
  </si>
  <si>
    <t>Integreren beheerplannen</t>
  </si>
  <si>
    <t>Integreren onderhoudsplanningen</t>
  </si>
  <si>
    <t>Opstellen raming kosten bouwkundig onderhoud</t>
  </si>
  <si>
    <t>Opstellen raming kosten onderhoud Interieur</t>
  </si>
  <si>
    <t>Opstellen raming kosten onderhoud Buitenruimte</t>
  </si>
  <si>
    <t>Opstellen raming kosten onderhoud Installaties</t>
  </si>
  <si>
    <t>Opstellen integrale raming onderhoudskosten: samenvoegen ramingen per projectdeel</t>
  </si>
  <si>
    <t>Opstellen eindafrekening</t>
  </si>
  <si>
    <t>Plannen, sturen en bewaken fase</t>
  </si>
  <si>
    <t>Afsluiten en overdragen werkenadministratie</t>
  </si>
  <si>
    <t>Opnemen Architectuur/bouwkunde aan einde onderhoudstermijn</t>
  </si>
  <si>
    <t>Opnemen Interieur aan einde onderhoudstermijn</t>
  </si>
  <si>
    <t>Opnemen Buitenruimte aan einde onderhoudstermijn</t>
  </si>
  <si>
    <t>Opnemen Constructies aan einde onderhoudstermijn</t>
  </si>
  <si>
    <t>Opnemen Installaties aan einde onderhoudstermijn</t>
  </si>
  <si>
    <t>Uitbrengen advies afhandeling gebreken einde onderhoudstermijn</t>
  </si>
  <si>
    <t>Houden van toezicht op onderhoud bouwkundig werk</t>
  </si>
  <si>
    <t>Houden van toezicht op onderhoud Interieur</t>
  </si>
  <si>
    <t>Houden van toezicht op onderhoud Buitenruimte</t>
  </si>
  <si>
    <t>Controleren Installaties aan het einde van de garantieperiode</t>
  </si>
  <si>
    <t>Sturen en bewaken vergunningen</t>
  </si>
  <si>
    <t>A/B</t>
  </si>
  <si>
    <t>BF</t>
  </si>
  <si>
    <t>CO</t>
  </si>
  <si>
    <t>EL</t>
  </si>
  <si>
    <t>WTB</t>
  </si>
  <si>
    <t>TR</t>
  </si>
  <si>
    <t>KO</t>
  </si>
  <si>
    <t>DV</t>
  </si>
  <si>
    <t>LS</t>
  </si>
  <si>
    <t>INTR</t>
  </si>
  <si>
    <t>…</t>
  </si>
  <si>
    <t>on/
off</t>
  </si>
  <si>
    <t>Voorontwerp</t>
  </si>
  <si>
    <t>Opdrachtgeving</t>
  </si>
  <si>
    <t>Evalueren en bijstellen beleidsuitgangspunten project</t>
  </si>
  <si>
    <t>Nemen besluiten over resultaten en voortgang</t>
  </si>
  <si>
    <t>Contracten</t>
  </si>
  <si>
    <t>Voorbereiden contracteren van participanten</t>
  </si>
  <si>
    <t>Contracteren van participanten</t>
  </si>
  <si>
    <t>Formuleren gewenste werkzaamheden aanvullende expertise (M-taak)</t>
  </si>
  <si>
    <t>Contracteren aanvullende expertise</t>
  </si>
  <si>
    <t>Programma van Eisen</t>
  </si>
  <si>
    <t>Herijken en uitwerken PvE Architectuur/bouwkunde</t>
  </si>
  <si>
    <t>Herijken en uitwerken PvE Interieurarchitectuur</t>
  </si>
  <si>
    <t>Herijken en uitwerken PvE Landschapsarchitectuur</t>
  </si>
  <si>
    <t>Herijken en uitwerken PvE Bouwfysica en Akoestiek</t>
  </si>
  <si>
    <t>Herijken en uitwerken PvE Constructies</t>
  </si>
  <si>
    <t>Herijken en uitwerken PvE Installaties</t>
  </si>
  <si>
    <t>Herijken en uitwerken PvE Geotechniek</t>
  </si>
  <si>
    <t>Herijken en uitwerken integraal PvE</t>
  </si>
  <si>
    <t>Architectuur/ bouwkunde</t>
  </si>
  <si>
    <t>Uitwerken stedenbouwkundige inpassing gebouw in omgeving</t>
  </si>
  <si>
    <t>Ontwerpen functionele en ruimtelijke indeling gebouw</t>
  </si>
  <si>
    <t>Ontwerpen architectonische verschijningsvorm gebouw</t>
  </si>
  <si>
    <t>Maken V&amp;G-risico-inventarisatie en -evaluatie Architectuur/bouwkunde</t>
  </si>
  <si>
    <t>Presenteren Voorontwerp Architectuur/bouwkunde</t>
  </si>
  <si>
    <t>Maken schetsontwerp Architectuur/bouwkunde</t>
  </si>
  <si>
    <t>Uitvoeren bouwtechnische inspectie bestaand gebouw</t>
  </si>
  <si>
    <t>Verwerken programmatische aanpassingen in Voorontwerp Architectuur/bouwkunde</t>
  </si>
  <si>
    <t>Maken 3D-visualisaties en/of maquette Architectuur/bouwkunde</t>
  </si>
  <si>
    <t>Maken schriftelijke toelichting/rapport Voorontwerp Architectuur/bouwkunde</t>
  </si>
  <si>
    <t>Bijlage 2 - DNR 2005 STB Rgd Taakverdelingsoverzicht ('kruisjeslijst')</t>
  </si>
  <si>
    <t>Interieur</t>
  </si>
  <si>
    <t>Opstellen visie Voorontwerp Interieur</t>
  </si>
  <si>
    <t>Maken Voorontwerp Interieur</t>
  </si>
  <si>
    <t>Maken V&amp;G-risico-inventarisatie en -evaluatie Interieur</t>
  </si>
  <si>
    <t>Maken 3D-visualisaties en/of maquette Interieur</t>
  </si>
  <si>
    <t>Maken schriftelijke toelichting/rapport Voorontwerp Interieur</t>
  </si>
  <si>
    <t>Landschap</t>
  </si>
  <si>
    <t>Maken Voorontwerp Buitenruimte</t>
  </si>
  <si>
    <t>Maken V&amp;G risico-inventarisatie en -evaluatie Buitenruimte</t>
  </si>
  <si>
    <t>Maken 3D-visualisaties, animaties en/of maquette Voorontwerp Buitenruimte</t>
  </si>
  <si>
    <t>Maken schriftelijke toelichting/rapport Voorontwerp Buitenruimte</t>
  </si>
  <si>
    <t>Maken Voorontwerp groene inrichting atria en/of binnentuinen</t>
  </si>
  <si>
    <t>Bouwfysica en Akoestiek</t>
  </si>
  <si>
    <t>Ondersteunen/sturen VO-ontwikkeling op aspecten Bouwfysica</t>
  </si>
  <si>
    <t>Ondersteunen/sturen VO-ontwikkeling op aspecten Akoestiek</t>
  </si>
  <si>
    <t>Ontwikkelen bouwkundig advies brandveiligheid</t>
  </si>
  <si>
    <t>Uitvoeren windhinderonderzoek</t>
  </si>
  <si>
    <t>Uitbrengen advies stedenbouwfysica</t>
  </si>
  <si>
    <t>Uitvoeren beschaduwingsonderzoek</t>
  </si>
  <si>
    <t>Uitvoeren specifieke daglichtstudie</t>
  </si>
  <si>
    <t>Bepalen externe geluidsbelasting</t>
  </si>
  <si>
    <t>Bepalen geluidsuitstraling naar omgeving</t>
  </si>
  <si>
    <t>Inventariseren behoefte maatregelen ruimteakoestiek</t>
  </si>
  <si>
    <t>Uitvoeren inventariserend trillingsonderzoek</t>
  </si>
  <si>
    <t>Constructie</t>
  </si>
  <si>
    <t>Maken Voorontwerp Constructies</t>
  </si>
  <si>
    <t>Maken V&amp;G-risico-inventarisatie en -evaluatie Contructies</t>
  </si>
  <si>
    <t>Adviseren bouwkundige constructies</t>
  </si>
  <si>
    <t>Bepalen invloed sloopwerkzaamheden</t>
  </si>
  <si>
    <t>Maken schriftelijke toelichting/rapport Voorontwerp Constructies</t>
  </si>
  <si>
    <t>Installaties</t>
  </si>
  <si>
    <t>Maken Voorontwerp Installaties</t>
  </si>
  <si>
    <t>Maken Voorontwerp Installaties buitenruimte</t>
  </si>
  <si>
    <t>Bepalen installatiegeluid t.g.v. Installaties</t>
  </si>
  <si>
    <t>Maken V&amp;G-risico-inventarisatie en -evaluatie Installaties</t>
  </si>
  <si>
    <t>Bepalen invloed sloop- en/of renovatiewerkzaamheden op Installaties</t>
  </si>
  <si>
    <t>Maken schriftelijke toelichting/rapport Voorontwerp Installaties</t>
  </si>
  <si>
    <t>Maken Voorontwerp Installaties W, E  of T</t>
  </si>
  <si>
    <t>FASE</t>
  </si>
  <si>
    <t>Maken schriftelijke toelichting Installaties W, E of T</t>
  </si>
  <si>
    <t>Maken V&amp;G risico-inventarisatie en -evaluatie W-, E- of T-installaties</t>
  </si>
  <si>
    <t>Bepalen installatiegeluid t.g.v. W-, E- of T-installaties</t>
  </si>
  <si>
    <t>Geotechniek</t>
  </si>
  <si>
    <t>Uitbrengen vooradvies funderingen</t>
  </si>
  <si>
    <t>Uitbrengen vooradvies bouwput</t>
  </si>
  <si>
    <t>Uitbrengen vooradvies bemaling</t>
  </si>
  <si>
    <t>Maken schriftelijke toelichting Vooradvies Geotechniek</t>
  </si>
  <si>
    <t>Ontwerpintegratie</t>
  </si>
  <si>
    <t>Co÷rdineren adviezen van participanten</t>
  </si>
  <si>
    <t>Onderling beoordelen Voorontwerp per deelontwerp (M-taak)</t>
  </si>
  <si>
    <t>Maken voorlopige EPC-berekening</t>
  </si>
  <si>
    <t>Uitvoeren V&amp;G-co÷rdinatie voor het ontwerp</t>
  </si>
  <si>
    <t>Integreren deelontwerpen in integraal Voorontwerp</t>
  </si>
  <si>
    <t>Geld</t>
  </si>
  <si>
    <t>Bewaken fasebudget</t>
  </si>
  <si>
    <t>Opstellen raming bouwkosten Architectuur/bouwkunde</t>
  </si>
  <si>
    <t>Opstellen raming bouwkosten Interieur</t>
  </si>
  <si>
    <t>Opstellen raming bouwkosten Buitenruimte</t>
  </si>
  <si>
    <t>Opstellen raming bouwkosten Constructies</t>
  </si>
  <si>
    <t>Opstellen raming bouwkosten Installaties</t>
  </si>
  <si>
    <t>Opstellen raming bouwkosten: samenvoegen ramingen bouwkosten per projectdeel VO</t>
  </si>
  <si>
    <t>Ramen investeringskosten</t>
  </si>
  <si>
    <t>Adviseren kosten-kwaliteit</t>
  </si>
  <si>
    <t>Opstellen raming exploitatiekosten Architectuur/bouwkunde</t>
  </si>
  <si>
    <t>Opstellen raming exploitatiekosten Interieur</t>
  </si>
  <si>
    <t>Opstellen raming exploitatiekosten Buitenruimte</t>
  </si>
  <si>
    <t>Opstellen raming exploitatiekosten Constructies</t>
  </si>
  <si>
    <t>Opstellen raming exploitatiekosten Installaties</t>
  </si>
  <si>
    <t>Ramen exploitatiekosten</t>
  </si>
  <si>
    <t>Analyseren kosten-baten exploitatie</t>
  </si>
  <si>
    <t>Inventariseren financierings- en subsidiemogelijkheden</t>
  </si>
  <si>
    <t>Ramen bouwkosten W-,E- of T-installaties</t>
  </si>
  <si>
    <t>Opstellen raming exploitatiekosten W-, E- of T-installaties</t>
  </si>
  <si>
    <t>Maken analyse levensduurkosten per projectdeel</t>
  </si>
  <si>
    <t>Maken integrale analyse levensduurkosten</t>
  </si>
  <si>
    <t>Organisatie/procesintegratie</t>
  </si>
  <si>
    <t>Organiseren project</t>
  </si>
  <si>
    <t>Sturen en bewaken project</t>
  </si>
  <si>
    <t>Tijd</t>
  </si>
  <si>
    <t>Plannen doorlooptijd Architectuur/bouwkunde</t>
  </si>
  <si>
    <t>Plannen doorlooptijd Interieur</t>
  </si>
  <si>
    <t>Plannen doorlooptijd Buitenruimte</t>
  </si>
  <si>
    <t>Plannen doorlooptijd Constructies</t>
  </si>
  <si>
    <t>Plannen doorlooptijd Installaties</t>
  </si>
  <si>
    <t>Plannen projectdoorlooptijd: samenvoegen planningen per projectdeel</t>
  </si>
  <si>
    <t>Plannen doorlooptijd W-, E- of T-installaties</t>
  </si>
  <si>
    <t>Informatie en Communicatie</t>
  </si>
  <si>
    <t>Deelnemen aan stuurgroepvergaderingen (M-taak)</t>
  </si>
  <si>
    <t>Voorbereiden, voorzitten, verslagleggen van stuurgroepvergaderingen</t>
  </si>
  <si>
    <t>Voeren van overleg met de opdrachtgever (M-taak)</t>
  </si>
  <si>
    <t>Voeren van overleg over financiering en subsidies (M-taak)</t>
  </si>
  <si>
    <t>Voorbereiden, voorzitten, verslagleggen van ontwerpteamvergaderingen</t>
  </si>
  <si>
    <t>Deelnemen aan ontwerpteamvergaderingen (M-taak)</t>
  </si>
  <si>
    <t>Voeren van overleg met externe specialisten (M-taak)</t>
  </si>
  <si>
    <t>Voeren van overleg met bevoegde instanties (M-taak)</t>
  </si>
  <si>
    <t>Voeren van overleg met beheerders nutsvoorzieningen (M-taak)</t>
  </si>
  <si>
    <t>Uitvoeren configuratiemanagement (beheer van wijzigingen en besluiten)</t>
  </si>
  <si>
    <t>Beheren projectdocumenten</t>
  </si>
  <si>
    <t>Verzorgen presentaties aan en overleg met bewoners, gebruikers en anderen (M-taak)</t>
  </si>
  <si>
    <t>Begeleiden van en/of adviseren van bewoners, gebruikers en anderen</t>
  </si>
  <si>
    <t>Kwaliteitszorg en risico's</t>
  </si>
  <si>
    <t>Opstellen kwantitatieve analyse van het Voorontwerp</t>
  </si>
  <si>
    <t>Analyseren en behandelen milieu-effecten (M-taak)</t>
  </si>
  <si>
    <t>Analyseren en behandelen effecten sociale veiligheid (M-taak)</t>
  </si>
  <si>
    <t>Maken Algemene RI&amp;E VO Architectuur/bouwkunde</t>
  </si>
  <si>
    <t>Maken Algemene RI&amp;E VO Interieur</t>
  </si>
  <si>
    <t>Maken Algemene RI&amp;E VO Buitenruimte</t>
  </si>
  <si>
    <t>Maken Algemene RI&amp;E VO Constructies</t>
  </si>
  <si>
    <t>Maken Algemene RI&amp;E VO Installaties</t>
  </si>
  <si>
    <t>Analyseren en behandelen projectrisico's</t>
  </si>
  <si>
    <t>Toetsen Voorontwerp Architectuur/bouwkunde aan PvE en regelgeving</t>
  </si>
  <si>
    <t>Toetsen Voorontwerp Interieur aan PvE en regelgeving</t>
  </si>
  <si>
    <t>Toetsen Voorontwerp Buitenruimte aan PvE en regelgeving</t>
  </si>
  <si>
    <t>Toetsen Voorontwerp Constructies aan PvE en regelgeving</t>
  </si>
  <si>
    <t>Toetsen Voorontwerp Installaties aan PvE en regelgeving</t>
  </si>
  <si>
    <t>Toetsen integraal Voorontwerp aan PvE en regelgeving</t>
  </si>
  <si>
    <t>Toetsen Voorontwerp W-, E- of T-installaties aan PVE en regelgeving</t>
  </si>
  <si>
    <t>Vergunningen</t>
  </si>
  <si>
    <t>Inventariseren benodigde vergunningen (M-taak)</t>
  </si>
  <si>
    <t>Plannen, sturen en bewaken vergunningen</t>
  </si>
  <si>
    <t>Analyseren en behandelen planologische haalbaarheid</t>
  </si>
  <si>
    <t>Definitief ontwerp</t>
  </si>
  <si>
    <t>Vastleggen definitieve stedenbouwkundige inpassing gebouw</t>
  </si>
  <si>
    <t>Vastleggen functionele en ruimtelijke indeling gebouw</t>
  </si>
  <si>
    <t>Vastleggen architectonische verschijningsvorm gebouw</t>
  </si>
  <si>
    <t>Ontwerpen globale materialisatie gebouw</t>
  </si>
  <si>
    <t>Herijken en aanvullen V&amp;G-risico-inventarisatie en -evaluatie Architectuur/bouwkunde</t>
  </si>
  <si>
    <t>Presenteren Definitief Ontwerp Architectuur/bouwkunde</t>
  </si>
  <si>
    <t>Opstellen bijdrage Architectuur/bouwkunde aan aanvraag reguliere bouwvergunning eerste fase</t>
  </si>
  <si>
    <t>Maken 3D-visualisaties en/of maquette Definitief Ontwerp Architectuur/bouwkunde</t>
  </si>
  <si>
    <t>Maken hoeveelhedenstaten Architectuur/bouwkunde</t>
  </si>
  <si>
    <t>Maken Definitief Ontwerp Interieur</t>
  </si>
  <si>
    <t>Herijken en aanvullen V&amp;G-risico-inventarisatie en -evaluatie Interieur</t>
  </si>
  <si>
    <t>Maken 3D-visualisaties en/of maquette Definitief Ontwerp Interieur</t>
  </si>
  <si>
    <t>Maken schriftelijke toelichting Definitief Ontwerp Interieur</t>
  </si>
  <si>
    <t>Opstellen bijdrage Interieurarchitectuur aan aanvraag reguliere bouwvergunning eerste fase</t>
  </si>
  <si>
    <t>Maken hoeveelhedenstaten Interieur</t>
  </si>
  <si>
    <t>Maken Definitief Ontwerp Buitenruimte</t>
  </si>
  <si>
    <t>Herijken en aanvullen V&amp;G-risico-inventarisatie en -evaluatie Buitenruimte</t>
  </si>
  <si>
    <t>Maken 3D-visualisaties, animaties en/of maquette Definitief Ontwerp Buitenruimte</t>
  </si>
  <si>
    <t>Maken schriftelijke toelichting Definitief Ontwerp Buitenruimte</t>
  </si>
  <si>
    <t>Maken Definitief Ontwerp groene inrichting atria en/of binnentuinen</t>
  </si>
  <si>
    <t>Opstellen bijdrage Landschapsarchitectuur aan aanvraag reguliere bouwvergunning eerste fase</t>
  </si>
  <si>
    <t>Ondersteunen/sturen DO-ontwikkeling op bouwfysische aspecten</t>
  </si>
  <si>
    <t>Ondersteunen/sturen DO-ontwikkeling op akoestische aspecten</t>
  </si>
  <si>
    <t>Adviseren maatregelen daglichtvoorziening</t>
  </si>
  <si>
    <t>Adviseren maatregelen stedenbouwfysica</t>
  </si>
  <si>
    <t>Adviseren maatregelen windhinder</t>
  </si>
  <si>
    <t>Opstellen rapportages Bouwfysica t.b.v. aanvraag reguliere bouwvergunning eerste fase</t>
  </si>
  <si>
    <t>Adviseren bijzondere maatregelen trillingen</t>
  </si>
  <si>
    <t>Adviseren maatregelen externe geluidsbelasting</t>
  </si>
  <si>
    <t>Adviseren maatregelen geluidsuitstraling naar omgeving</t>
  </si>
  <si>
    <t xml:space="preserve">Opnemen werk per projectdeel aan einde onderhoudstermijn </t>
  </si>
  <si>
    <t>50.10032 / 50.10046</t>
  </si>
  <si>
    <t>Verbouw DCA PERCEEL 1B</t>
  </si>
</sst>
</file>

<file path=xl/styles.xml><?xml version="1.0" encoding="utf-8"?>
<styleSheet xmlns="http://schemas.openxmlformats.org/spreadsheetml/2006/main">
  <numFmts count="6">
    <numFmt numFmtId="164" formatCode="&quot;Fase &quot;@"/>
    <numFmt numFmtId="165" formatCode="[&lt;10000]&quot;T&quot;0;&quot;X&quot;"/>
    <numFmt numFmtId="166" formatCode="&quot;X&quot;;0;;"/>
    <numFmt numFmtId="167" formatCode="&quot;Project: &quot;0;&quot;Project: &quot;0;&quot;Project: &quot;0;&quot;Project: &quot;@"/>
    <numFmt numFmtId="168" formatCode="&quot;aanmaakdatum: &quot;dd/mm/yyyy;;&quot;aanmaakdatum: ?&quot;"/>
    <numFmt numFmtId="169" formatCode="&quot;Proj.nr: &quot;00\.00000;&quot;Proj.nr: &quot;0;&quot;Proj.nr: &quot;0;&quot;Proj.nr: &quot;@"/>
  </numFmts>
  <fonts count="4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textRotation="90"/>
    </xf>
    <xf numFmtId="164" fontId="2" fillId="0" borderId="0" xfId="0" applyNumberFormat="1" applyFont="1" applyBorder="1"/>
    <xf numFmtId="0" fontId="1" fillId="0" borderId="0" xfId="0" applyFont="1" applyBorder="1"/>
    <xf numFmtId="165" fontId="3" fillId="0" borderId="2" xfId="0" applyNumberFormat="1" applyFont="1" applyBorder="1" applyAlignment="1">
      <alignment horizontal="left"/>
    </xf>
    <xf numFmtId="0" fontId="3" fillId="0" borderId="3" xfId="0" applyFont="1" applyBorder="1"/>
    <xf numFmtId="166" fontId="1" fillId="0" borderId="1" xfId="0" applyNumberFormat="1" applyFont="1" applyBorder="1" applyAlignment="1">
      <alignment horizontal="center"/>
    </xf>
    <xf numFmtId="166" fontId="0" fillId="0" borderId="0" xfId="0" applyNumberFormat="1" applyAlignment="1">
      <alignment horizontal="center"/>
    </xf>
    <xf numFmtId="0" fontId="3" fillId="0" borderId="0" xfId="0" applyFont="1" applyAlignment="1">
      <alignment textRotation="90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3" fillId="0" borderId="3" xfId="0" applyFont="1" applyFill="1" applyBorder="1"/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8" fontId="0" fillId="0" borderId="0" xfId="0" applyNumberFormat="1" applyAlignment="1">
      <alignment horizontal="right"/>
    </xf>
    <xf numFmtId="167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169" fontId="1" fillId="0" borderId="0" xfId="0" applyNumberFormat="1" applyFont="1" applyAlignment="1">
      <alignment horizontal="left"/>
    </xf>
    <xf numFmtId="169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2">
    <dxf>
      <border>
        <left/>
        <top/>
        <bottom style="hair">
          <color indexed="64"/>
        </bottom>
      </border>
    </dxf>
    <dxf>
      <border>
        <left/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>
    <pageSetUpPr fitToPage="1"/>
  </sheetPr>
  <dimension ref="A1:T1234"/>
  <sheetViews>
    <sheetView showGridLines="0" tabSelected="1" workbookViewId="0">
      <pane ySplit="4" topLeftCell="A846" activePane="bottomLeft" state="frozen"/>
      <selection activeCell="A6" sqref="A6"/>
      <selection pane="bottomLeft" activeCell="D848" sqref="D848"/>
    </sheetView>
  </sheetViews>
  <sheetFormatPr defaultRowHeight="12.75"/>
  <cols>
    <col min="1" max="2" width="0.28515625" customWidth="1"/>
    <col min="3" max="3" width="5.28515625" customWidth="1"/>
    <col min="4" max="4" width="86.42578125" bestFit="1" customWidth="1"/>
    <col min="5" max="15" width="2.7109375" customWidth="1"/>
    <col min="16" max="16" width="4.85546875" customWidth="1"/>
    <col min="17" max="19" width="2.85546875" hidden="1" customWidth="1"/>
    <col min="20" max="20" width="6.42578125" customWidth="1"/>
  </cols>
  <sheetData>
    <row r="1" spans="1:20">
      <c r="A1" s="19" t="s">
        <v>604</v>
      </c>
      <c r="B1" s="16"/>
      <c r="C1" s="16"/>
      <c r="D1" s="16"/>
      <c r="E1" s="14">
        <v>40975</v>
      </c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20">
      <c r="A2" s="15" t="s">
        <v>759</v>
      </c>
      <c r="B2" s="16"/>
      <c r="C2" s="16"/>
      <c r="D2" s="16"/>
    </row>
    <row r="3" spans="1:20">
      <c r="A3" s="17" t="s">
        <v>758</v>
      </c>
      <c r="B3" s="18"/>
      <c r="C3" s="18"/>
      <c r="D3" s="18"/>
    </row>
    <row r="4" spans="1:20" ht="27.75">
      <c r="B4" s="12"/>
      <c r="C4" s="12"/>
      <c r="D4" s="13"/>
      <c r="E4" s="1" t="s">
        <v>563</v>
      </c>
      <c r="F4" s="1" t="s">
        <v>564</v>
      </c>
      <c r="G4" s="1" t="s">
        <v>565</v>
      </c>
      <c r="H4" s="1" t="s">
        <v>566</v>
      </c>
      <c r="I4" s="1" t="s">
        <v>567</v>
      </c>
      <c r="J4" s="1" t="s">
        <v>568</v>
      </c>
      <c r="K4" s="1" t="s">
        <v>569</v>
      </c>
      <c r="L4" s="1" t="s">
        <v>570</v>
      </c>
      <c r="M4" s="1" t="s">
        <v>571</v>
      </c>
      <c r="N4" s="1" t="s">
        <v>572</v>
      </c>
      <c r="O4" s="1" t="s">
        <v>573</v>
      </c>
      <c r="P4" s="10" t="s">
        <v>574</v>
      </c>
      <c r="Q4" s="8" t="s">
        <v>372</v>
      </c>
      <c r="R4" s="8" t="s">
        <v>373</v>
      </c>
      <c r="S4" s="8" t="s">
        <v>374</v>
      </c>
      <c r="T4" s="9" t="s">
        <v>643</v>
      </c>
    </row>
    <row r="5" spans="1:20" ht="15.75" hidden="1">
      <c r="A5" s="2" t="s">
        <v>427</v>
      </c>
      <c r="B5" s="3"/>
      <c r="C5" s="4"/>
      <c r="D5" s="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7">
        <f t="shared" ref="P5:P68" si="0">$Q5+$R5*IF($B5&lt;&gt;"",1,0)+$S5*IF($A5&lt;&gt;"",1,0)</f>
        <v>100</v>
      </c>
      <c r="Q5" s="7">
        <f t="shared" ref="Q5:Q68" si="1">SUM($E5:$O5)/MAX(1,SUM($E5:$O5))</f>
        <v>0</v>
      </c>
      <c r="R5" s="7">
        <f t="shared" ref="R5:R68" si="2">$Q5+IF($B6&lt;&gt;"",0,$R6)</f>
        <v>0</v>
      </c>
      <c r="S5" s="7">
        <f t="shared" ref="S5:S68" si="3">$R5+IF($A6&lt;&gt;"",0,$S6)</f>
        <v>100</v>
      </c>
      <c r="T5" t="str">
        <f t="shared" ref="T5:T68" si="4">IF($A5="",$T4,$A5)</f>
        <v>Initiatief/haalbaarheid</v>
      </c>
    </row>
    <row r="6" spans="1:20" ht="15.75" hidden="1">
      <c r="A6" s="2"/>
      <c r="B6" s="3" t="s">
        <v>576</v>
      </c>
      <c r="C6" s="4"/>
      <c r="D6" s="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7">
        <f t="shared" si="0"/>
        <v>0</v>
      </c>
      <c r="Q6" s="7">
        <f t="shared" si="1"/>
        <v>0</v>
      </c>
      <c r="R6" s="7">
        <f t="shared" si="2"/>
        <v>0</v>
      </c>
      <c r="S6" s="7">
        <f t="shared" si="3"/>
        <v>100</v>
      </c>
      <c r="T6" t="str">
        <f t="shared" si="4"/>
        <v>Initiatief/haalbaarheid</v>
      </c>
    </row>
    <row r="7" spans="1:20" ht="15.75" hidden="1">
      <c r="A7" s="2"/>
      <c r="B7" s="3"/>
      <c r="C7" s="4">
        <v>126</v>
      </c>
      <c r="D7" s="5" t="s">
        <v>428</v>
      </c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>
        <f t="shared" si="0"/>
        <v>0</v>
      </c>
      <c r="Q7" s="7">
        <f t="shared" si="1"/>
        <v>0</v>
      </c>
      <c r="R7" s="7">
        <f t="shared" si="2"/>
        <v>0</v>
      </c>
      <c r="S7" s="7">
        <f t="shared" si="3"/>
        <v>100</v>
      </c>
      <c r="T7" t="str">
        <f t="shared" si="4"/>
        <v>Initiatief/haalbaarheid</v>
      </c>
    </row>
    <row r="8" spans="1:20" ht="15.75" hidden="1">
      <c r="A8" s="2"/>
      <c r="B8" s="3"/>
      <c r="C8" s="4">
        <v>129</v>
      </c>
      <c r="D8" s="5" t="s">
        <v>429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>
        <f t="shared" si="0"/>
        <v>0</v>
      </c>
      <c r="Q8" s="7">
        <f t="shared" si="1"/>
        <v>0</v>
      </c>
      <c r="R8" s="7">
        <f t="shared" si="2"/>
        <v>0</v>
      </c>
      <c r="S8" s="7">
        <f t="shared" si="3"/>
        <v>100</v>
      </c>
      <c r="T8" t="str">
        <f t="shared" si="4"/>
        <v>Initiatief/haalbaarheid</v>
      </c>
    </row>
    <row r="9" spans="1:20" ht="15.75" hidden="1">
      <c r="A9" s="2"/>
      <c r="B9" s="3" t="s">
        <v>579</v>
      </c>
      <c r="C9" s="4"/>
      <c r="D9" s="5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7">
        <f t="shared" si="0"/>
        <v>0</v>
      </c>
      <c r="Q9" s="7">
        <f t="shared" si="1"/>
        <v>0</v>
      </c>
      <c r="R9" s="7">
        <f t="shared" si="2"/>
        <v>0</v>
      </c>
      <c r="S9" s="7">
        <f t="shared" si="3"/>
        <v>100</v>
      </c>
      <c r="T9" t="str">
        <f t="shared" si="4"/>
        <v>Initiatief/haalbaarheid</v>
      </c>
    </row>
    <row r="10" spans="1:20" ht="15.75" hidden="1">
      <c r="A10" s="2"/>
      <c r="B10" s="3"/>
      <c r="C10" s="4">
        <v>234</v>
      </c>
      <c r="D10" s="5" t="s">
        <v>430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7">
        <f t="shared" si="0"/>
        <v>0</v>
      </c>
      <c r="Q10" s="7">
        <f t="shared" si="1"/>
        <v>0</v>
      </c>
      <c r="R10" s="7">
        <f t="shared" si="2"/>
        <v>0</v>
      </c>
      <c r="S10" s="7">
        <f t="shared" si="3"/>
        <v>100</v>
      </c>
      <c r="T10" t="str">
        <f t="shared" si="4"/>
        <v>Initiatief/haalbaarheid</v>
      </c>
    </row>
    <row r="11" spans="1:20" ht="15.75" hidden="1">
      <c r="A11" s="2"/>
      <c r="B11" s="3"/>
      <c r="C11" s="4">
        <v>125</v>
      </c>
      <c r="D11" s="5" t="s">
        <v>431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>
        <f t="shared" si="0"/>
        <v>0</v>
      </c>
      <c r="Q11" s="7">
        <f t="shared" si="1"/>
        <v>0</v>
      </c>
      <c r="R11" s="7">
        <f t="shared" si="2"/>
        <v>0</v>
      </c>
      <c r="S11" s="7">
        <f t="shared" si="3"/>
        <v>100</v>
      </c>
      <c r="T11" t="str">
        <f t="shared" si="4"/>
        <v>Initiatief/haalbaarheid</v>
      </c>
    </row>
    <row r="12" spans="1:20" ht="15.75" hidden="1">
      <c r="A12" s="2"/>
      <c r="B12" s="3"/>
      <c r="C12" s="4">
        <v>1696</v>
      </c>
      <c r="D12" s="5" t="s">
        <v>432</v>
      </c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7">
        <f t="shared" si="0"/>
        <v>0</v>
      </c>
      <c r="Q12" s="7">
        <f t="shared" si="1"/>
        <v>0</v>
      </c>
      <c r="R12" s="7">
        <f t="shared" si="2"/>
        <v>0</v>
      </c>
      <c r="S12" s="7">
        <f t="shared" si="3"/>
        <v>100</v>
      </c>
      <c r="T12" t="str">
        <f t="shared" si="4"/>
        <v>Initiatief/haalbaarheid</v>
      </c>
    </row>
    <row r="13" spans="1:20" ht="15.75" hidden="1">
      <c r="A13" s="2"/>
      <c r="B13" s="3"/>
      <c r="C13" s="4">
        <v>1974</v>
      </c>
      <c r="D13" s="5" t="s">
        <v>433</v>
      </c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7">
        <f t="shared" si="0"/>
        <v>0</v>
      </c>
      <c r="Q13" s="7">
        <f t="shared" si="1"/>
        <v>0</v>
      </c>
      <c r="R13" s="7">
        <f t="shared" si="2"/>
        <v>0</v>
      </c>
      <c r="S13" s="7">
        <f t="shared" si="3"/>
        <v>100</v>
      </c>
      <c r="T13" t="str">
        <f t="shared" si="4"/>
        <v>Initiatief/haalbaarheid</v>
      </c>
    </row>
    <row r="14" spans="1:20" ht="15.75" hidden="1">
      <c r="A14" s="2"/>
      <c r="B14" s="3" t="s">
        <v>584</v>
      </c>
      <c r="C14" s="4"/>
      <c r="D14" s="5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7">
        <f t="shared" si="0"/>
        <v>4</v>
      </c>
      <c r="Q14" s="7">
        <f t="shared" si="1"/>
        <v>0</v>
      </c>
      <c r="R14" s="7">
        <f t="shared" si="2"/>
        <v>4</v>
      </c>
      <c r="S14" s="7">
        <f t="shared" si="3"/>
        <v>100</v>
      </c>
      <c r="T14" t="str">
        <f t="shared" si="4"/>
        <v>Initiatief/haalbaarheid</v>
      </c>
    </row>
    <row r="15" spans="1:20" ht="15.75" hidden="1">
      <c r="A15" s="2"/>
      <c r="B15" s="3"/>
      <c r="C15" s="4">
        <v>185</v>
      </c>
      <c r="D15" s="5" t="s">
        <v>434</v>
      </c>
      <c r="E15" s="6">
        <v>1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7">
        <f t="shared" si="0"/>
        <v>1</v>
      </c>
      <c r="Q15" s="7">
        <f t="shared" si="1"/>
        <v>1</v>
      </c>
      <c r="R15" s="7">
        <f t="shared" si="2"/>
        <v>4</v>
      </c>
      <c r="S15" s="7">
        <f t="shared" si="3"/>
        <v>96</v>
      </c>
      <c r="T15" t="str">
        <f t="shared" si="4"/>
        <v>Initiatief/haalbaarheid</v>
      </c>
    </row>
    <row r="16" spans="1:20" ht="15.75" hidden="1">
      <c r="A16" s="2"/>
      <c r="B16" s="3"/>
      <c r="C16" s="4">
        <v>124</v>
      </c>
      <c r="D16" s="5" t="s">
        <v>435</v>
      </c>
      <c r="E16" s="6">
        <v>1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7">
        <f t="shared" si="0"/>
        <v>1</v>
      </c>
      <c r="Q16" s="7">
        <f t="shared" si="1"/>
        <v>1</v>
      </c>
      <c r="R16" s="7">
        <f t="shared" si="2"/>
        <v>3</v>
      </c>
      <c r="S16" s="7">
        <f t="shared" si="3"/>
        <v>92</v>
      </c>
      <c r="T16" t="str">
        <f t="shared" si="4"/>
        <v>Initiatief/haalbaarheid</v>
      </c>
    </row>
    <row r="17" spans="1:20" ht="15.75" hidden="1">
      <c r="A17" s="2"/>
      <c r="B17" s="3"/>
      <c r="C17" s="4">
        <v>100006</v>
      </c>
      <c r="D17" s="5" t="s">
        <v>436</v>
      </c>
      <c r="E17" s="6">
        <v>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7">
        <f t="shared" si="0"/>
        <v>1</v>
      </c>
      <c r="Q17" s="7">
        <f t="shared" si="1"/>
        <v>1</v>
      </c>
      <c r="R17" s="7">
        <f t="shared" si="2"/>
        <v>2</v>
      </c>
      <c r="S17" s="7">
        <f t="shared" si="3"/>
        <v>89</v>
      </c>
      <c r="T17" t="str">
        <f t="shared" si="4"/>
        <v>Initiatief/haalbaarheid</v>
      </c>
    </row>
    <row r="18" spans="1:20" ht="15.75" hidden="1">
      <c r="A18" s="2"/>
      <c r="B18" s="3"/>
      <c r="C18" s="4">
        <v>100017</v>
      </c>
      <c r="D18" s="5" t="s">
        <v>437</v>
      </c>
      <c r="E18" s="6">
        <v>1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7">
        <f t="shared" si="0"/>
        <v>1</v>
      </c>
      <c r="Q18" s="7">
        <f t="shared" si="1"/>
        <v>1</v>
      </c>
      <c r="R18" s="7">
        <f t="shared" si="2"/>
        <v>1</v>
      </c>
      <c r="S18" s="7">
        <f t="shared" si="3"/>
        <v>87</v>
      </c>
      <c r="T18" t="str">
        <f t="shared" si="4"/>
        <v>Initiatief/haalbaarheid</v>
      </c>
    </row>
    <row r="19" spans="1:20" ht="15.75" hidden="1">
      <c r="A19" s="2"/>
      <c r="B19" s="3" t="s">
        <v>593</v>
      </c>
      <c r="C19" s="4"/>
      <c r="D19" s="5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7">
        <f t="shared" si="0"/>
        <v>1</v>
      </c>
      <c r="Q19" s="7">
        <f t="shared" si="1"/>
        <v>0</v>
      </c>
      <c r="R19" s="7">
        <f t="shared" si="2"/>
        <v>1</v>
      </c>
      <c r="S19" s="7">
        <f t="shared" si="3"/>
        <v>86</v>
      </c>
      <c r="T19" t="str">
        <f t="shared" si="4"/>
        <v>Initiatief/haalbaarheid</v>
      </c>
    </row>
    <row r="20" spans="1:20" ht="15.75" hidden="1">
      <c r="A20" s="2"/>
      <c r="B20" s="3"/>
      <c r="C20" s="4">
        <v>1975</v>
      </c>
      <c r="D20" s="5" t="s">
        <v>438</v>
      </c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7">
        <f t="shared" si="0"/>
        <v>0</v>
      </c>
      <c r="Q20" s="7">
        <f t="shared" si="1"/>
        <v>0</v>
      </c>
      <c r="R20" s="7">
        <f t="shared" si="2"/>
        <v>1</v>
      </c>
      <c r="S20" s="7">
        <f t="shared" si="3"/>
        <v>85</v>
      </c>
      <c r="T20" t="str">
        <f t="shared" si="4"/>
        <v>Initiatief/haalbaarheid</v>
      </c>
    </row>
    <row r="21" spans="1:20" ht="15.75" hidden="1">
      <c r="A21" s="2"/>
      <c r="B21" s="3"/>
      <c r="C21" s="4">
        <v>531</v>
      </c>
      <c r="D21" s="5" t="s">
        <v>439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7">
        <f t="shared" si="0"/>
        <v>0</v>
      </c>
      <c r="Q21" s="7">
        <f t="shared" si="1"/>
        <v>0</v>
      </c>
      <c r="R21" s="7">
        <f t="shared" si="2"/>
        <v>1</v>
      </c>
      <c r="S21" s="7">
        <f t="shared" si="3"/>
        <v>84</v>
      </c>
      <c r="T21" t="str">
        <f t="shared" si="4"/>
        <v>Initiatief/haalbaarheid</v>
      </c>
    </row>
    <row r="22" spans="1:20" ht="15.75" hidden="1">
      <c r="A22" s="2"/>
      <c r="B22" s="3"/>
      <c r="C22" s="4">
        <v>1976</v>
      </c>
      <c r="D22" s="5" t="s">
        <v>440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7">
        <f t="shared" si="0"/>
        <v>0</v>
      </c>
      <c r="Q22" s="7">
        <f t="shared" si="1"/>
        <v>0</v>
      </c>
      <c r="R22" s="7">
        <f t="shared" si="2"/>
        <v>1</v>
      </c>
      <c r="S22" s="7">
        <f t="shared" si="3"/>
        <v>83</v>
      </c>
      <c r="T22" t="str">
        <f t="shared" si="4"/>
        <v>Initiatief/haalbaarheid</v>
      </c>
    </row>
    <row r="23" spans="1:20" ht="15.75" hidden="1">
      <c r="A23" s="2"/>
      <c r="B23" s="3"/>
      <c r="C23" s="4">
        <v>1977</v>
      </c>
      <c r="D23" s="5" t="s">
        <v>441</v>
      </c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7">
        <f t="shared" si="0"/>
        <v>0</v>
      </c>
      <c r="Q23" s="7">
        <f t="shared" si="1"/>
        <v>0</v>
      </c>
      <c r="R23" s="7">
        <f t="shared" si="2"/>
        <v>1</v>
      </c>
      <c r="S23" s="7">
        <f t="shared" si="3"/>
        <v>82</v>
      </c>
      <c r="T23" t="str">
        <f t="shared" si="4"/>
        <v>Initiatief/haalbaarheid</v>
      </c>
    </row>
    <row r="24" spans="1:20" ht="15.75" hidden="1">
      <c r="A24" s="2"/>
      <c r="B24" s="3"/>
      <c r="C24" s="4">
        <v>950</v>
      </c>
      <c r="D24" s="5" t="s">
        <v>442</v>
      </c>
      <c r="E24" s="6">
        <v>1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7">
        <f t="shared" si="0"/>
        <v>1</v>
      </c>
      <c r="Q24" s="7">
        <f t="shared" si="1"/>
        <v>1</v>
      </c>
      <c r="R24" s="7">
        <f t="shared" si="2"/>
        <v>1</v>
      </c>
      <c r="S24" s="7">
        <f t="shared" si="3"/>
        <v>81</v>
      </c>
      <c r="T24" t="str">
        <f t="shared" si="4"/>
        <v>Initiatief/haalbaarheid</v>
      </c>
    </row>
    <row r="25" spans="1:20" ht="15.75" hidden="1">
      <c r="A25" s="2"/>
      <c r="B25" s="3" t="s">
        <v>605</v>
      </c>
      <c r="C25" s="4"/>
      <c r="D25" s="5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7">
        <f t="shared" si="0"/>
        <v>1</v>
      </c>
      <c r="Q25" s="7">
        <f t="shared" si="1"/>
        <v>0</v>
      </c>
      <c r="R25" s="7">
        <f t="shared" si="2"/>
        <v>1</v>
      </c>
      <c r="S25" s="7">
        <f t="shared" si="3"/>
        <v>80</v>
      </c>
      <c r="T25" t="str">
        <f t="shared" si="4"/>
        <v>Initiatief/haalbaarheid</v>
      </c>
    </row>
    <row r="26" spans="1:20" ht="15.75" hidden="1">
      <c r="A26" s="2"/>
      <c r="B26" s="3"/>
      <c r="C26" s="4">
        <v>532</v>
      </c>
      <c r="D26" s="5" t="s">
        <v>443</v>
      </c>
      <c r="E26" s="6">
        <v>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7">
        <f t="shared" si="0"/>
        <v>1</v>
      </c>
      <c r="Q26" s="7">
        <f t="shared" si="1"/>
        <v>1</v>
      </c>
      <c r="R26" s="7">
        <f t="shared" si="2"/>
        <v>1</v>
      </c>
      <c r="S26" s="7">
        <f t="shared" si="3"/>
        <v>79</v>
      </c>
      <c r="T26" t="str">
        <f t="shared" si="4"/>
        <v>Initiatief/haalbaarheid</v>
      </c>
    </row>
    <row r="27" spans="1:20" ht="15.75" hidden="1">
      <c r="A27" s="2"/>
      <c r="B27" s="3"/>
      <c r="C27" s="4">
        <v>1090</v>
      </c>
      <c r="D27" s="5" t="s">
        <v>444</v>
      </c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7">
        <f t="shared" si="0"/>
        <v>0</v>
      </c>
      <c r="Q27" s="7">
        <f t="shared" si="1"/>
        <v>0</v>
      </c>
      <c r="R27" s="7">
        <f t="shared" si="2"/>
        <v>0</v>
      </c>
      <c r="S27" s="7">
        <f t="shared" si="3"/>
        <v>78</v>
      </c>
      <c r="T27" t="str">
        <f t="shared" si="4"/>
        <v>Initiatief/haalbaarheid</v>
      </c>
    </row>
    <row r="28" spans="1:20" ht="15.75" hidden="1">
      <c r="A28" s="2"/>
      <c r="B28" s="3" t="s">
        <v>611</v>
      </c>
      <c r="C28" s="4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7">
        <f t="shared" si="0"/>
        <v>0</v>
      </c>
      <c r="Q28" s="7">
        <f t="shared" si="1"/>
        <v>0</v>
      </c>
      <c r="R28" s="7">
        <f t="shared" si="2"/>
        <v>0</v>
      </c>
      <c r="S28" s="7">
        <f t="shared" si="3"/>
        <v>78</v>
      </c>
      <c r="T28" t="str">
        <f t="shared" si="4"/>
        <v>Initiatief/haalbaarheid</v>
      </c>
    </row>
    <row r="29" spans="1:20" ht="15.75" hidden="1">
      <c r="A29" s="2"/>
      <c r="B29" s="3"/>
      <c r="C29" s="4">
        <v>1978</v>
      </c>
      <c r="D29" s="5" t="s">
        <v>445</v>
      </c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7">
        <f t="shared" si="0"/>
        <v>0</v>
      </c>
      <c r="Q29" s="7">
        <f t="shared" si="1"/>
        <v>0</v>
      </c>
      <c r="R29" s="7">
        <f t="shared" si="2"/>
        <v>0</v>
      </c>
      <c r="S29" s="7">
        <f t="shared" si="3"/>
        <v>78</v>
      </c>
      <c r="T29" t="str">
        <f t="shared" si="4"/>
        <v>Initiatief/haalbaarheid</v>
      </c>
    </row>
    <row r="30" spans="1:20" ht="15.75" hidden="1">
      <c r="A30" s="2"/>
      <c r="B30" s="3"/>
      <c r="C30" s="4">
        <v>536</v>
      </c>
      <c r="D30" s="5" t="s">
        <v>446</v>
      </c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7">
        <f t="shared" si="0"/>
        <v>0</v>
      </c>
      <c r="Q30" s="7">
        <f t="shared" si="1"/>
        <v>0</v>
      </c>
      <c r="R30" s="7">
        <f t="shared" si="2"/>
        <v>0</v>
      </c>
      <c r="S30" s="7">
        <f t="shared" si="3"/>
        <v>78</v>
      </c>
      <c r="T30" t="str">
        <f t="shared" si="4"/>
        <v>Initiatief/haalbaarheid</v>
      </c>
    </row>
    <row r="31" spans="1:20" ht="15.75" hidden="1">
      <c r="A31" s="2"/>
      <c r="B31" s="3"/>
      <c r="C31" s="4">
        <v>1979</v>
      </c>
      <c r="D31" s="5" t="s">
        <v>447</v>
      </c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7">
        <f t="shared" si="0"/>
        <v>0</v>
      </c>
      <c r="Q31" s="7">
        <f t="shared" si="1"/>
        <v>0</v>
      </c>
      <c r="R31" s="7">
        <f t="shared" si="2"/>
        <v>0</v>
      </c>
      <c r="S31" s="7">
        <f t="shared" si="3"/>
        <v>78</v>
      </c>
      <c r="T31" t="str">
        <f t="shared" si="4"/>
        <v>Initiatief/haalbaarheid</v>
      </c>
    </row>
    <row r="32" spans="1:20" ht="15.75" hidden="1">
      <c r="A32" s="2"/>
      <c r="B32" s="3"/>
      <c r="C32" s="4">
        <v>1980</v>
      </c>
      <c r="D32" s="5" t="s">
        <v>448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7">
        <f t="shared" si="0"/>
        <v>0</v>
      </c>
      <c r="Q32" s="7">
        <f t="shared" si="1"/>
        <v>0</v>
      </c>
      <c r="R32" s="7">
        <f t="shared" si="2"/>
        <v>0</v>
      </c>
      <c r="S32" s="7">
        <f t="shared" si="3"/>
        <v>78</v>
      </c>
      <c r="T32" t="str">
        <f t="shared" si="4"/>
        <v>Initiatief/haalbaarheid</v>
      </c>
    </row>
    <row r="33" spans="1:20" ht="15.75" hidden="1">
      <c r="A33" s="2"/>
      <c r="B33" s="3"/>
      <c r="C33" s="4">
        <v>1089</v>
      </c>
      <c r="D33" s="5" t="s">
        <v>449</v>
      </c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>
        <f t="shared" si="0"/>
        <v>0</v>
      </c>
      <c r="Q33" s="7">
        <f t="shared" si="1"/>
        <v>0</v>
      </c>
      <c r="R33" s="7">
        <f t="shared" si="2"/>
        <v>0</v>
      </c>
      <c r="S33" s="7">
        <f t="shared" si="3"/>
        <v>78</v>
      </c>
      <c r="T33" t="str">
        <f t="shared" si="4"/>
        <v>Initiatief/haalbaarheid</v>
      </c>
    </row>
    <row r="34" spans="1:20" ht="15.75" hidden="1">
      <c r="A34" s="2"/>
      <c r="B34" s="3"/>
      <c r="C34" s="4">
        <v>2278</v>
      </c>
      <c r="D34" s="5" t="s">
        <v>450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7">
        <f t="shared" si="0"/>
        <v>0</v>
      </c>
      <c r="Q34" s="7">
        <f t="shared" si="1"/>
        <v>0</v>
      </c>
      <c r="R34" s="7">
        <f t="shared" si="2"/>
        <v>0</v>
      </c>
      <c r="S34" s="7">
        <f t="shared" si="3"/>
        <v>78</v>
      </c>
      <c r="T34" t="str">
        <f t="shared" si="4"/>
        <v>Initiatief/haalbaarheid</v>
      </c>
    </row>
    <row r="35" spans="1:20" ht="15.75" hidden="1">
      <c r="A35" s="2"/>
      <c r="B35" s="3"/>
      <c r="C35" s="4">
        <v>100011</v>
      </c>
      <c r="D35" s="5" t="s">
        <v>451</v>
      </c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7">
        <f t="shared" si="0"/>
        <v>0</v>
      </c>
      <c r="Q35" s="7">
        <f t="shared" si="1"/>
        <v>0</v>
      </c>
      <c r="R35" s="7">
        <f t="shared" si="2"/>
        <v>0</v>
      </c>
      <c r="S35" s="7">
        <f t="shared" si="3"/>
        <v>78</v>
      </c>
      <c r="T35" t="str">
        <f t="shared" si="4"/>
        <v>Initiatief/haalbaarheid</v>
      </c>
    </row>
    <row r="36" spans="1:20" ht="15.75" hidden="1">
      <c r="A36" s="2"/>
      <c r="B36" s="3"/>
      <c r="C36" s="4">
        <v>100018</v>
      </c>
      <c r="D36" s="5" t="s">
        <v>437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7">
        <f t="shared" si="0"/>
        <v>0</v>
      </c>
      <c r="Q36" s="7">
        <f t="shared" si="1"/>
        <v>0</v>
      </c>
      <c r="R36" s="7">
        <f t="shared" si="2"/>
        <v>0</v>
      </c>
      <c r="S36" s="7">
        <f t="shared" si="3"/>
        <v>78</v>
      </c>
      <c r="T36" t="str">
        <f t="shared" si="4"/>
        <v>Initiatief/haalbaarheid</v>
      </c>
    </row>
    <row r="37" spans="1:20" ht="15.75" hidden="1">
      <c r="A37" s="2"/>
      <c r="B37" s="3" t="s">
        <v>617</v>
      </c>
      <c r="C37" s="4"/>
      <c r="D37" s="5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>
        <f t="shared" si="0"/>
        <v>3</v>
      </c>
      <c r="Q37" s="7">
        <f t="shared" si="1"/>
        <v>0</v>
      </c>
      <c r="R37" s="7">
        <f t="shared" si="2"/>
        <v>3</v>
      </c>
      <c r="S37" s="7">
        <f t="shared" si="3"/>
        <v>78</v>
      </c>
      <c r="T37" t="str">
        <f t="shared" si="4"/>
        <v>Initiatief/haalbaarheid</v>
      </c>
    </row>
    <row r="38" spans="1:20" ht="15.75" hidden="1">
      <c r="A38" s="2"/>
      <c r="B38" s="3"/>
      <c r="C38" s="4">
        <v>534</v>
      </c>
      <c r="D38" s="5" t="s">
        <v>452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7">
        <f t="shared" si="0"/>
        <v>0</v>
      </c>
      <c r="Q38" s="7">
        <f t="shared" si="1"/>
        <v>0</v>
      </c>
      <c r="R38" s="7">
        <f t="shared" si="2"/>
        <v>3</v>
      </c>
      <c r="S38" s="7">
        <f t="shared" si="3"/>
        <v>75</v>
      </c>
      <c r="T38" t="str">
        <f t="shared" si="4"/>
        <v>Initiatief/haalbaarheid</v>
      </c>
    </row>
    <row r="39" spans="1:20" ht="15.75" hidden="1">
      <c r="A39" s="2"/>
      <c r="B39" s="3"/>
      <c r="C39" s="4">
        <v>535</v>
      </c>
      <c r="D39" s="5" t="s">
        <v>453</v>
      </c>
      <c r="E39" s="6">
        <v>1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7">
        <f t="shared" si="0"/>
        <v>1</v>
      </c>
      <c r="Q39" s="7">
        <f t="shared" si="1"/>
        <v>1</v>
      </c>
      <c r="R39" s="7">
        <f t="shared" si="2"/>
        <v>3</v>
      </c>
      <c r="S39" s="7">
        <f t="shared" si="3"/>
        <v>72</v>
      </c>
      <c r="T39" t="str">
        <f t="shared" si="4"/>
        <v>Initiatief/haalbaarheid</v>
      </c>
    </row>
    <row r="40" spans="1:20" ht="15.75" hidden="1">
      <c r="A40" s="2"/>
      <c r="B40" s="3"/>
      <c r="C40" s="4">
        <v>100010</v>
      </c>
      <c r="D40" s="5" t="s">
        <v>451</v>
      </c>
      <c r="E40" s="6">
        <v>1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7">
        <f t="shared" si="0"/>
        <v>1</v>
      </c>
      <c r="Q40" s="7">
        <f t="shared" si="1"/>
        <v>1</v>
      </c>
      <c r="R40" s="7">
        <f t="shared" si="2"/>
        <v>2</v>
      </c>
      <c r="S40" s="7">
        <f t="shared" si="3"/>
        <v>69</v>
      </c>
      <c r="T40" t="str">
        <f t="shared" si="4"/>
        <v>Initiatief/haalbaarheid</v>
      </c>
    </row>
    <row r="41" spans="1:20" ht="15.75" hidden="1">
      <c r="A41" s="2"/>
      <c r="B41" s="3"/>
      <c r="C41" s="4">
        <v>100022</v>
      </c>
      <c r="D41" s="5" t="s">
        <v>437</v>
      </c>
      <c r="E41" s="6">
        <v>1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7">
        <f t="shared" si="0"/>
        <v>1</v>
      </c>
      <c r="Q41" s="7">
        <f t="shared" si="1"/>
        <v>1</v>
      </c>
      <c r="R41" s="7">
        <f t="shared" si="2"/>
        <v>1</v>
      </c>
      <c r="S41" s="7">
        <f t="shared" si="3"/>
        <v>67</v>
      </c>
      <c r="T41" t="str">
        <f t="shared" si="4"/>
        <v>Initiatief/haalbaarheid</v>
      </c>
    </row>
    <row r="42" spans="1:20" ht="15.75" hidden="1">
      <c r="A42" s="2"/>
      <c r="B42" s="3" t="s">
        <v>629</v>
      </c>
      <c r="C42" s="4"/>
      <c r="D42" s="5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7">
        <f t="shared" si="0"/>
        <v>0</v>
      </c>
      <c r="Q42" s="7">
        <f t="shared" si="1"/>
        <v>0</v>
      </c>
      <c r="R42" s="7">
        <f t="shared" si="2"/>
        <v>0</v>
      </c>
      <c r="S42" s="7">
        <f t="shared" si="3"/>
        <v>66</v>
      </c>
      <c r="T42" t="str">
        <f t="shared" si="4"/>
        <v>Initiatief/haalbaarheid</v>
      </c>
    </row>
    <row r="43" spans="1:20" ht="15.75" hidden="1">
      <c r="A43" s="2"/>
      <c r="B43" s="3"/>
      <c r="C43" s="4">
        <v>533</v>
      </c>
      <c r="D43" s="5" t="s">
        <v>454</v>
      </c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7">
        <f t="shared" si="0"/>
        <v>0</v>
      </c>
      <c r="Q43" s="7">
        <f t="shared" si="1"/>
        <v>0</v>
      </c>
      <c r="R43" s="7">
        <f t="shared" si="2"/>
        <v>0</v>
      </c>
      <c r="S43" s="7">
        <f t="shared" si="3"/>
        <v>66</v>
      </c>
      <c r="T43" t="str">
        <f t="shared" si="4"/>
        <v>Initiatief/haalbaarheid</v>
      </c>
    </row>
    <row r="44" spans="1:20" ht="15.75" hidden="1">
      <c r="A44" s="2"/>
      <c r="B44" s="3"/>
      <c r="C44" s="4">
        <v>1091</v>
      </c>
      <c r="D44" s="5" t="s">
        <v>455</v>
      </c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7">
        <f t="shared" si="0"/>
        <v>0</v>
      </c>
      <c r="Q44" s="7">
        <f t="shared" si="1"/>
        <v>0</v>
      </c>
      <c r="R44" s="7">
        <f t="shared" si="2"/>
        <v>0</v>
      </c>
      <c r="S44" s="7">
        <f t="shared" si="3"/>
        <v>66</v>
      </c>
      <c r="T44" t="str">
        <f t="shared" si="4"/>
        <v>Initiatief/haalbaarheid</v>
      </c>
    </row>
    <row r="45" spans="1:20" ht="15.75" hidden="1">
      <c r="A45" s="2"/>
      <c r="B45" s="3"/>
      <c r="C45" s="4">
        <v>100009</v>
      </c>
      <c r="D45" s="5" t="s">
        <v>451</v>
      </c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7">
        <f t="shared" si="0"/>
        <v>0</v>
      </c>
      <c r="Q45" s="7">
        <f t="shared" si="1"/>
        <v>0</v>
      </c>
      <c r="R45" s="7">
        <f t="shared" si="2"/>
        <v>0</v>
      </c>
      <c r="S45" s="7">
        <f t="shared" si="3"/>
        <v>66</v>
      </c>
      <c r="T45" t="str">
        <f t="shared" si="4"/>
        <v>Initiatief/haalbaarheid</v>
      </c>
    </row>
    <row r="46" spans="1:20" ht="15.75" hidden="1">
      <c r="A46" s="2"/>
      <c r="B46" s="3"/>
      <c r="C46" s="4">
        <v>100021</v>
      </c>
      <c r="D46" s="5" t="s">
        <v>437</v>
      </c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7">
        <f t="shared" si="0"/>
        <v>0</v>
      </c>
      <c r="Q46" s="7">
        <f t="shared" si="1"/>
        <v>0</v>
      </c>
      <c r="R46" s="7">
        <f t="shared" si="2"/>
        <v>0</v>
      </c>
      <c r="S46" s="7">
        <f t="shared" si="3"/>
        <v>66</v>
      </c>
      <c r="T46" t="str">
        <f t="shared" si="4"/>
        <v>Initiatief/haalbaarheid</v>
      </c>
    </row>
    <row r="47" spans="1:20" ht="15.75" hidden="1">
      <c r="A47" s="2"/>
      <c r="B47" s="3" t="s">
        <v>635</v>
      </c>
      <c r="C47" s="4"/>
      <c r="D47" s="5"/>
      <c r="E47" s="6"/>
      <c r="F47" s="6"/>
      <c r="G47" s="6"/>
      <c r="H47" s="6">
        <v>1</v>
      </c>
      <c r="I47" s="6">
        <v>1</v>
      </c>
      <c r="J47" s="6"/>
      <c r="K47" s="6"/>
      <c r="L47" s="6"/>
      <c r="M47" s="6"/>
      <c r="N47" s="6"/>
      <c r="O47" s="6"/>
      <c r="P47" s="7">
        <f t="shared" si="0"/>
        <v>5</v>
      </c>
      <c r="Q47" s="7">
        <f t="shared" si="1"/>
        <v>1</v>
      </c>
      <c r="R47" s="7">
        <f t="shared" si="2"/>
        <v>4</v>
      </c>
      <c r="S47" s="7">
        <f t="shared" si="3"/>
        <v>66</v>
      </c>
      <c r="T47" t="str">
        <f t="shared" si="4"/>
        <v>Initiatief/haalbaarheid</v>
      </c>
    </row>
    <row r="48" spans="1:20" ht="15.75" hidden="1">
      <c r="A48" s="2"/>
      <c r="B48" s="3"/>
      <c r="C48" s="4">
        <v>71</v>
      </c>
      <c r="D48" s="5" t="s">
        <v>456</v>
      </c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7">
        <f t="shared" si="0"/>
        <v>0</v>
      </c>
      <c r="Q48" s="7">
        <f t="shared" si="1"/>
        <v>0</v>
      </c>
      <c r="R48" s="7">
        <f t="shared" si="2"/>
        <v>3</v>
      </c>
      <c r="S48" s="7">
        <f t="shared" si="3"/>
        <v>62</v>
      </c>
      <c r="T48" t="str">
        <f t="shared" si="4"/>
        <v>Initiatief/haalbaarheid</v>
      </c>
    </row>
    <row r="49" spans="1:20" ht="15.75" hidden="1">
      <c r="A49" s="2"/>
      <c r="B49" s="3"/>
      <c r="C49" s="4">
        <v>1092</v>
      </c>
      <c r="D49" s="5" t="s">
        <v>457</v>
      </c>
      <c r="E49" s="6"/>
      <c r="F49" s="6"/>
      <c r="G49" s="6"/>
      <c r="H49" s="6">
        <v>1</v>
      </c>
      <c r="I49" s="6">
        <v>1</v>
      </c>
      <c r="J49" s="6"/>
      <c r="K49" s="6"/>
      <c r="L49" s="6"/>
      <c r="M49" s="6"/>
      <c r="N49" s="6"/>
      <c r="O49" s="6"/>
      <c r="P49" s="7">
        <f t="shared" si="0"/>
        <v>1</v>
      </c>
      <c r="Q49" s="7">
        <f t="shared" si="1"/>
        <v>1</v>
      </c>
      <c r="R49" s="7">
        <f t="shared" si="2"/>
        <v>3</v>
      </c>
      <c r="S49" s="7">
        <f t="shared" si="3"/>
        <v>59</v>
      </c>
      <c r="T49" t="str">
        <f t="shared" si="4"/>
        <v>Initiatief/haalbaarheid</v>
      </c>
    </row>
    <row r="50" spans="1:20" ht="15.75" hidden="1">
      <c r="A50" s="2"/>
      <c r="B50" s="3"/>
      <c r="C50" s="4">
        <v>100008</v>
      </c>
      <c r="D50" s="5" t="s">
        <v>451</v>
      </c>
      <c r="E50" s="6"/>
      <c r="F50" s="6"/>
      <c r="G50" s="6"/>
      <c r="H50" s="6">
        <v>1</v>
      </c>
      <c r="I50" s="6">
        <v>1</v>
      </c>
      <c r="J50" s="6"/>
      <c r="K50" s="6"/>
      <c r="L50" s="6"/>
      <c r="M50" s="6"/>
      <c r="N50" s="6"/>
      <c r="O50" s="6"/>
      <c r="P50" s="7">
        <f t="shared" si="0"/>
        <v>1</v>
      </c>
      <c r="Q50" s="7">
        <f t="shared" si="1"/>
        <v>1</v>
      </c>
      <c r="R50" s="7">
        <f t="shared" si="2"/>
        <v>2</v>
      </c>
      <c r="S50" s="7">
        <f t="shared" si="3"/>
        <v>56</v>
      </c>
      <c r="T50" t="str">
        <f t="shared" si="4"/>
        <v>Initiatief/haalbaarheid</v>
      </c>
    </row>
    <row r="51" spans="1:20" ht="15.75" hidden="1">
      <c r="A51" s="2"/>
      <c r="B51" s="3"/>
      <c r="C51" s="4">
        <v>100020</v>
      </c>
      <c r="D51" s="5" t="s">
        <v>437</v>
      </c>
      <c r="E51" s="6"/>
      <c r="F51" s="6"/>
      <c r="G51" s="6"/>
      <c r="H51" s="6">
        <v>1</v>
      </c>
      <c r="I51" s="6">
        <v>1</v>
      </c>
      <c r="J51" s="6"/>
      <c r="K51" s="6"/>
      <c r="L51" s="6"/>
      <c r="M51" s="6"/>
      <c r="N51" s="6"/>
      <c r="O51" s="6"/>
      <c r="P51" s="7">
        <f t="shared" si="0"/>
        <v>1</v>
      </c>
      <c r="Q51" s="7">
        <f t="shared" si="1"/>
        <v>1</v>
      </c>
      <c r="R51" s="7">
        <f t="shared" si="2"/>
        <v>1</v>
      </c>
      <c r="S51" s="7">
        <f t="shared" si="3"/>
        <v>54</v>
      </c>
      <c r="T51" t="str">
        <f t="shared" si="4"/>
        <v>Initiatief/haalbaarheid</v>
      </c>
    </row>
    <row r="52" spans="1:20" ht="15.75" hidden="1">
      <c r="A52" s="2"/>
      <c r="B52" s="3" t="s">
        <v>647</v>
      </c>
      <c r="C52" s="4"/>
      <c r="D52" s="5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7">
        <f t="shared" si="0"/>
        <v>0</v>
      </c>
      <c r="Q52" s="7">
        <f t="shared" si="1"/>
        <v>0</v>
      </c>
      <c r="R52" s="7">
        <f t="shared" si="2"/>
        <v>0</v>
      </c>
      <c r="S52" s="7">
        <f t="shared" si="3"/>
        <v>53</v>
      </c>
      <c r="T52" t="str">
        <f t="shared" si="4"/>
        <v>Initiatief/haalbaarheid</v>
      </c>
    </row>
    <row r="53" spans="1:20" ht="15.75" hidden="1">
      <c r="A53" s="2"/>
      <c r="B53" s="3"/>
      <c r="C53" s="4">
        <v>1088</v>
      </c>
      <c r="D53" s="5" t="s">
        <v>458</v>
      </c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7">
        <f t="shared" si="0"/>
        <v>0</v>
      </c>
      <c r="Q53" s="7">
        <f t="shared" si="1"/>
        <v>0</v>
      </c>
      <c r="R53" s="7">
        <f t="shared" si="2"/>
        <v>0</v>
      </c>
      <c r="S53" s="7">
        <f t="shared" si="3"/>
        <v>53</v>
      </c>
      <c r="T53" t="str">
        <f t="shared" si="4"/>
        <v>Initiatief/haalbaarheid</v>
      </c>
    </row>
    <row r="54" spans="1:20" ht="15.75" hidden="1">
      <c r="A54" s="2"/>
      <c r="B54" s="3"/>
      <c r="C54" s="4">
        <v>100007</v>
      </c>
      <c r="D54" s="5" t="s">
        <v>451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7">
        <f t="shared" si="0"/>
        <v>0</v>
      </c>
      <c r="Q54" s="7">
        <f t="shared" si="1"/>
        <v>0</v>
      </c>
      <c r="R54" s="7">
        <f t="shared" si="2"/>
        <v>0</v>
      </c>
      <c r="S54" s="7">
        <f t="shared" si="3"/>
        <v>53</v>
      </c>
      <c r="T54" t="str">
        <f t="shared" si="4"/>
        <v>Initiatief/haalbaarheid</v>
      </c>
    </row>
    <row r="55" spans="1:20" ht="15.75" hidden="1">
      <c r="A55" s="2"/>
      <c r="B55" s="3"/>
      <c r="C55" s="4">
        <v>100019</v>
      </c>
      <c r="D55" s="5" t="s">
        <v>437</v>
      </c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7">
        <f t="shared" si="0"/>
        <v>0</v>
      </c>
      <c r="Q55" s="7">
        <f t="shared" si="1"/>
        <v>0</v>
      </c>
      <c r="R55" s="7">
        <f t="shared" si="2"/>
        <v>0</v>
      </c>
      <c r="S55" s="7">
        <f t="shared" si="3"/>
        <v>53</v>
      </c>
      <c r="T55" t="str">
        <f t="shared" si="4"/>
        <v>Initiatief/haalbaarheid</v>
      </c>
    </row>
    <row r="56" spans="1:20" ht="15.75" hidden="1">
      <c r="A56" s="2"/>
      <c r="B56" s="3" t="s">
        <v>652</v>
      </c>
      <c r="C56" s="4"/>
      <c r="D56" s="5"/>
      <c r="E56" s="6">
        <v>0</v>
      </c>
      <c r="F56" s="6"/>
      <c r="G56" s="6"/>
      <c r="H56" s="6"/>
      <c r="I56" s="6"/>
      <c r="J56" s="6"/>
      <c r="K56" s="6"/>
      <c r="L56" s="6"/>
      <c r="M56" s="6"/>
      <c r="N56" s="6"/>
      <c r="O56" s="6"/>
      <c r="P56" s="7">
        <f t="shared" si="0"/>
        <v>2</v>
      </c>
      <c r="Q56" s="7">
        <f t="shared" si="1"/>
        <v>0</v>
      </c>
      <c r="R56" s="7">
        <f t="shared" si="2"/>
        <v>2</v>
      </c>
      <c r="S56" s="7">
        <f t="shared" si="3"/>
        <v>53</v>
      </c>
      <c r="T56" t="str">
        <f t="shared" si="4"/>
        <v>Initiatief/haalbaarheid</v>
      </c>
    </row>
    <row r="57" spans="1:20" ht="15.75" hidden="1">
      <c r="A57" s="2"/>
      <c r="B57" s="3"/>
      <c r="C57" s="4">
        <v>133</v>
      </c>
      <c r="D57" s="5" t="s">
        <v>459</v>
      </c>
      <c r="E57" s="6">
        <v>1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7">
        <f t="shared" si="0"/>
        <v>1</v>
      </c>
      <c r="Q57" s="7">
        <f t="shared" si="1"/>
        <v>1</v>
      </c>
      <c r="R57" s="7">
        <f t="shared" si="2"/>
        <v>2</v>
      </c>
      <c r="S57" s="7">
        <f t="shared" si="3"/>
        <v>51</v>
      </c>
      <c r="T57" t="str">
        <f t="shared" si="4"/>
        <v>Initiatief/haalbaarheid</v>
      </c>
    </row>
    <row r="58" spans="1:20" ht="15.75" hidden="1">
      <c r="A58" s="2"/>
      <c r="B58" s="3"/>
      <c r="C58" s="4">
        <v>139</v>
      </c>
      <c r="D58" s="5" t="s">
        <v>460</v>
      </c>
      <c r="E58" s="6">
        <v>1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7">
        <f t="shared" si="0"/>
        <v>1</v>
      </c>
      <c r="Q58" s="7">
        <f t="shared" si="1"/>
        <v>1</v>
      </c>
      <c r="R58" s="7">
        <f t="shared" si="2"/>
        <v>1</v>
      </c>
      <c r="S58" s="7">
        <f t="shared" si="3"/>
        <v>49</v>
      </c>
      <c r="T58" t="str">
        <f t="shared" si="4"/>
        <v>Initiatief/haalbaarheid</v>
      </c>
    </row>
    <row r="59" spans="1:20" ht="15.75" hidden="1">
      <c r="A59" s="2"/>
      <c r="B59" s="3"/>
      <c r="C59" s="4">
        <v>530</v>
      </c>
      <c r="D59" s="5" t="s">
        <v>461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7">
        <f t="shared" si="0"/>
        <v>0</v>
      </c>
      <c r="Q59" s="7">
        <f t="shared" si="1"/>
        <v>0</v>
      </c>
      <c r="R59" s="7">
        <f t="shared" si="2"/>
        <v>0</v>
      </c>
      <c r="S59" s="7">
        <f t="shared" si="3"/>
        <v>48</v>
      </c>
      <c r="T59" t="str">
        <f t="shared" si="4"/>
        <v>Initiatief/haalbaarheid</v>
      </c>
    </row>
    <row r="60" spans="1:20" ht="15.75" hidden="1">
      <c r="A60" s="2"/>
      <c r="B60" s="3" t="s">
        <v>658</v>
      </c>
      <c r="C60" s="4"/>
      <c r="D60" s="5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7">
        <f t="shared" si="0"/>
        <v>4</v>
      </c>
      <c r="Q60" s="7">
        <f t="shared" si="1"/>
        <v>0</v>
      </c>
      <c r="R60" s="7">
        <f t="shared" si="2"/>
        <v>4</v>
      </c>
      <c r="S60" s="7">
        <f t="shared" si="3"/>
        <v>48</v>
      </c>
      <c r="T60" t="str">
        <f t="shared" si="4"/>
        <v>Initiatief/haalbaarheid</v>
      </c>
    </row>
    <row r="61" spans="1:20" ht="15.75" hidden="1">
      <c r="A61" s="2"/>
      <c r="B61" s="3"/>
      <c r="C61" s="4">
        <v>1427</v>
      </c>
      <c r="D61" s="5" t="s">
        <v>659</v>
      </c>
      <c r="E61" s="6"/>
      <c r="F61" s="6"/>
      <c r="G61" s="6"/>
      <c r="H61" s="6"/>
      <c r="I61" s="6"/>
      <c r="J61" s="6"/>
      <c r="K61" s="6">
        <v>1</v>
      </c>
      <c r="L61" s="6"/>
      <c r="M61" s="6"/>
      <c r="N61" s="6"/>
      <c r="O61" s="6"/>
      <c r="P61" s="7">
        <f t="shared" si="0"/>
        <v>1</v>
      </c>
      <c r="Q61" s="7">
        <f t="shared" si="1"/>
        <v>1</v>
      </c>
      <c r="R61" s="7">
        <f t="shared" si="2"/>
        <v>4</v>
      </c>
      <c r="S61" s="7">
        <f t="shared" si="3"/>
        <v>44</v>
      </c>
      <c r="T61" t="str">
        <f t="shared" si="4"/>
        <v>Initiatief/haalbaarheid</v>
      </c>
    </row>
    <row r="62" spans="1:20" ht="15.75" hidden="1">
      <c r="A62" s="2"/>
      <c r="B62" s="3"/>
      <c r="C62" s="4">
        <v>233</v>
      </c>
      <c r="D62" s="5" t="s">
        <v>462</v>
      </c>
      <c r="E62" s="6">
        <v>1</v>
      </c>
      <c r="F62" s="6"/>
      <c r="G62" s="6"/>
      <c r="H62" s="6">
        <v>1</v>
      </c>
      <c r="I62" s="6">
        <v>1</v>
      </c>
      <c r="J62" s="6"/>
      <c r="K62" s="6">
        <v>1</v>
      </c>
      <c r="L62" s="6"/>
      <c r="M62" s="6"/>
      <c r="N62" s="6"/>
      <c r="O62" s="6"/>
      <c r="P62" s="7">
        <f t="shared" si="0"/>
        <v>1</v>
      </c>
      <c r="Q62" s="7">
        <f t="shared" si="1"/>
        <v>1</v>
      </c>
      <c r="R62" s="7">
        <f t="shared" si="2"/>
        <v>3</v>
      </c>
      <c r="S62" s="7">
        <f t="shared" si="3"/>
        <v>40</v>
      </c>
      <c r="T62" t="str">
        <f t="shared" si="4"/>
        <v>Initiatief/haalbaarheid</v>
      </c>
    </row>
    <row r="63" spans="1:20" ht="15.75" hidden="1">
      <c r="A63" s="2"/>
      <c r="B63" s="3"/>
      <c r="C63" s="4">
        <v>1426</v>
      </c>
      <c r="D63" s="5" t="s">
        <v>38</v>
      </c>
      <c r="E63" s="6"/>
      <c r="F63" s="6"/>
      <c r="G63" s="6"/>
      <c r="H63" s="6"/>
      <c r="I63" s="6"/>
      <c r="J63" s="6"/>
      <c r="K63" s="6">
        <v>1</v>
      </c>
      <c r="L63" s="6"/>
      <c r="M63" s="6"/>
      <c r="N63" s="6"/>
      <c r="O63" s="6"/>
      <c r="P63" s="7">
        <f t="shared" si="0"/>
        <v>1</v>
      </c>
      <c r="Q63" s="7">
        <f t="shared" si="1"/>
        <v>1</v>
      </c>
      <c r="R63" s="7">
        <f t="shared" si="2"/>
        <v>2</v>
      </c>
      <c r="S63" s="7">
        <f t="shared" si="3"/>
        <v>37</v>
      </c>
      <c r="T63" t="str">
        <f t="shared" si="4"/>
        <v>Initiatief/haalbaarheid</v>
      </c>
    </row>
    <row r="64" spans="1:20" ht="15.75" hidden="1">
      <c r="A64" s="2"/>
      <c r="B64" s="3"/>
      <c r="C64" s="4">
        <v>1428</v>
      </c>
      <c r="D64" s="5" t="s">
        <v>673</v>
      </c>
      <c r="E64" s="6"/>
      <c r="F64" s="6"/>
      <c r="G64" s="6"/>
      <c r="H64" s="6">
        <v>1</v>
      </c>
      <c r="I64" s="6">
        <v>1</v>
      </c>
      <c r="J64" s="6"/>
      <c r="K64" s="6"/>
      <c r="L64" s="6"/>
      <c r="M64" s="6"/>
      <c r="N64" s="6"/>
      <c r="O64" s="6"/>
      <c r="P64" s="7">
        <f t="shared" si="0"/>
        <v>1</v>
      </c>
      <c r="Q64" s="7">
        <f t="shared" si="1"/>
        <v>1</v>
      </c>
      <c r="R64" s="7">
        <f t="shared" si="2"/>
        <v>1</v>
      </c>
      <c r="S64" s="7">
        <f t="shared" si="3"/>
        <v>35</v>
      </c>
      <c r="T64" t="str">
        <f t="shared" si="4"/>
        <v>Initiatief/haalbaarheid</v>
      </c>
    </row>
    <row r="65" spans="1:20" ht="15.75" hidden="1">
      <c r="A65" s="2"/>
      <c r="B65" s="3"/>
      <c r="C65" s="4">
        <v>2007</v>
      </c>
      <c r="D65" s="5" t="s">
        <v>674</v>
      </c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7">
        <f t="shared" si="0"/>
        <v>0</v>
      </c>
      <c r="Q65" s="7">
        <f t="shared" si="1"/>
        <v>0</v>
      </c>
      <c r="R65" s="7">
        <f t="shared" si="2"/>
        <v>0</v>
      </c>
      <c r="S65" s="7">
        <f t="shared" si="3"/>
        <v>34</v>
      </c>
      <c r="T65" t="str">
        <f t="shared" si="4"/>
        <v>Initiatief/haalbaarheid</v>
      </c>
    </row>
    <row r="66" spans="1:20" ht="15.75" hidden="1">
      <c r="A66" s="2"/>
      <c r="B66" s="3"/>
      <c r="C66" s="4">
        <v>2008</v>
      </c>
      <c r="D66" s="5" t="s">
        <v>675</v>
      </c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7">
        <f t="shared" si="0"/>
        <v>0</v>
      </c>
      <c r="Q66" s="7">
        <f t="shared" si="1"/>
        <v>0</v>
      </c>
      <c r="R66" s="7">
        <f t="shared" si="2"/>
        <v>0</v>
      </c>
      <c r="S66" s="7">
        <f t="shared" si="3"/>
        <v>34</v>
      </c>
      <c r="T66" t="str">
        <f t="shared" si="4"/>
        <v>Initiatief/haalbaarheid</v>
      </c>
    </row>
    <row r="67" spans="1:20" ht="15.75" hidden="1">
      <c r="A67" s="2"/>
      <c r="B67" s="3" t="s">
        <v>680</v>
      </c>
      <c r="C67" s="4"/>
      <c r="D67" s="5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7">
        <f t="shared" si="0"/>
        <v>0</v>
      </c>
      <c r="Q67" s="7">
        <f t="shared" si="1"/>
        <v>0</v>
      </c>
      <c r="R67" s="7">
        <f t="shared" si="2"/>
        <v>0</v>
      </c>
      <c r="S67" s="7">
        <f t="shared" si="3"/>
        <v>34</v>
      </c>
      <c r="T67" t="str">
        <f t="shared" si="4"/>
        <v>Initiatief/haalbaarheid</v>
      </c>
    </row>
    <row r="68" spans="1:20" ht="15.75" hidden="1">
      <c r="A68" s="2"/>
      <c r="B68" s="3"/>
      <c r="C68" s="4">
        <v>231</v>
      </c>
      <c r="D68" s="5" t="s">
        <v>681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7">
        <f t="shared" si="0"/>
        <v>0</v>
      </c>
      <c r="Q68" s="7">
        <f t="shared" si="1"/>
        <v>0</v>
      </c>
      <c r="R68" s="7">
        <f t="shared" si="2"/>
        <v>0</v>
      </c>
      <c r="S68" s="7">
        <f t="shared" si="3"/>
        <v>34</v>
      </c>
      <c r="T68" t="str">
        <f t="shared" si="4"/>
        <v>Initiatief/haalbaarheid</v>
      </c>
    </row>
    <row r="69" spans="1:20" ht="15.75" hidden="1">
      <c r="A69" s="2"/>
      <c r="B69" s="3"/>
      <c r="C69" s="4">
        <v>246</v>
      </c>
      <c r="D69" s="5" t="s">
        <v>682</v>
      </c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7">
        <f t="shared" ref="P69:P132" si="5">$Q69+$R69*IF($B69&lt;&gt;"",1,0)+$S69*IF($A69&lt;&gt;"",1,0)</f>
        <v>0</v>
      </c>
      <c r="Q69" s="7">
        <f t="shared" ref="Q69:Q132" si="6">SUM($E69:$O69)/MAX(1,SUM($E69:$O69))</f>
        <v>0</v>
      </c>
      <c r="R69" s="7">
        <f t="shared" ref="R69:R132" si="7">$Q69+IF($B70&lt;&gt;"",0,$R70)</f>
        <v>0</v>
      </c>
      <c r="S69" s="7">
        <f t="shared" ref="S69:S132" si="8">$R69+IF($A70&lt;&gt;"",0,$S70)</f>
        <v>34</v>
      </c>
      <c r="T69" t="str">
        <f t="shared" ref="T69:T132" si="9">IF($A69="",$T68,$A69)</f>
        <v>Initiatief/haalbaarheid</v>
      </c>
    </row>
    <row r="70" spans="1:20" ht="15.75" hidden="1">
      <c r="A70" s="2"/>
      <c r="B70" s="3" t="s">
        <v>683</v>
      </c>
      <c r="C70" s="4"/>
      <c r="D70" s="5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7">
        <f t="shared" si="5"/>
        <v>0</v>
      </c>
      <c r="Q70" s="7">
        <f t="shared" si="6"/>
        <v>0</v>
      </c>
      <c r="R70" s="7">
        <f t="shared" si="7"/>
        <v>0</v>
      </c>
      <c r="S70" s="7">
        <f t="shared" si="8"/>
        <v>34</v>
      </c>
      <c r="T70" t="str">
        <f t="shared" si="9"/>
        <v>Initiatief/haalbaarheid</v>
      </c>
    </row>
    <row r="71" spans="1:20" ht="15.75" hidden="1">
      <c r="A71" s="2"/>
      <c r="B71" s="3"/>
      <c r="C71" s="4">
        <v>232</v>
      </c>
      <c r="D71" s="5" t="s">
        <v>201</v>
      </c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7">
        <f t="shared" si="5"/>
        <v>0</v>
      </c>
      <c r="Q71" s="7">
        <f t="shared" si="6"/>
        <v>0</v>
      </c>
      <c r="R71" s="7">
        <f t="shared" si="7"/>
        <v>0</v>
      </c>
      <c r="S71" s="7">
        <f t="shared" si="8"/>
        <v>34</v>
      </c>
      <c r="T71" t="str">
        <f t="shared" si="9"/>
        <v>Initiatief/haalbaarheid</v>
      </c>
    </row>
    <row r="72" spans="1:20" ht="15.75" hidden="1">
      <c r="A72" s="2"/>
      <c r="B72" s="3" t="s">
        <v>691</v>
      </c>
      <c r="C72" s="4"/>
      <c r="D72" s="5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7">
        <f t="shared" si="5"/>
        <v>5</v>
      </c>
      <c r="Q72" s="7">
        <f t="shared" si="6"/>
        <v>0</v>
      </c>
      <c r="R72" s="7">
        <f t="shared" si="7"/>
        <v>5</v>
      </c>
      <c r="S72" s="7">
        <f t="shared" si="8"/>
        <v>34</v>
      </c>
      <c r="T72" t="str">
        <f t="shared" si="9"/>
        <v>Initiatief/haalbaarheid</v>
      </c>
    </row>
    <row r="73" spans="1:20" ht="15.75" hidden="1">
      <c r="A73" s="2"/>
      <c r="B73" s="3"/>
      <c r="C73" s="4">
        <v>1912</v>
      </c>
      <c r="D73" s="5" t="s">
        <v>692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7">
        <f t="shared" si="5"/>
        <v>0</v>
      </c>
      <c r="Q73" s="7">
        <f t="shared" si="6"/>
        <v>0</v>
      </c>
      <c r="R73" s="7">
        <f t="shared" si="7"/>
        <v>5</v>
      </c>
      <c r="S73" s="7">
        <f t="shared" si="8"/>
        <v>29</v>
      </c>
      <c r="T73" t="str">
        <f t="shared" si="9"/>
        <v>Initiatief/haalbaarheid</v>
      </c>
    </row>
    <row r="74" spans="1:20" ht="15.75" hidden="1">
      <c r="A74" s="2"/>
      <c r="B74" s="3"/>
      <c r="C74" s="4">
        <v>2279</v>
      </c>
      <c r="D74" s="5" t="s">
        <v>693</v>
      </c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7">
        <f t="shared" si="5"/>
        <v>0</v>
      </c>
      <c r="Q74" s="7">
        <f t="shared" si="6"/>
        <v>0</v>
      </c>
      <c r="R74" s="7">
        <f t="shared" si="7"/>
        <v>5</v>
      </c>
      <c r="S74" s="7">
        <f t="shared" si="8"/>
        <v>24</v>
      </c>
      <c r="T74" t="str">
        <f t="shared" si="9"/>
        <v>Initiatief/haalbaarheid</v>
      </c>
    </row>
    <row r="75" spans="1:20" ht="15.75" hidden="1">
      <c r="A75" s="2"/>
      <c r="B75" s="3"/>
      <c r="C75" s="4">
        <v>1809</v>
      </c>
      <c r="D75" s="5" t="s">
        <v>300</v>
      </c>
      <c r="E75" s="6">
        <v>1</v>
      </c>
      <c r="F75" s="6"/>
      <c r="G75" s="6"/>
      <c r="H75" s="6">
        <v>1</v>
      </c>
      <c r="I75" s="6">
        <v>1</v>
      </c>
      <c r="J75" s="6"/>
      <c r="K75" s="6">
        <v>1</v>
      </c>
      <c r="L75" s="6"/>
      <c r="M75" s="6"/>
      <c r="N75" s="6"/>
      <c r="O75" s="6"/>
      <c r="P75" s="7">
        <f t="shared" si="5"/>
        <v>1</v>
      </c>
      <c r="Q75" s="7">
        <f t="shared" si="6"/>
        <v>1</v>
      </c>
      <c r="R75" s="7">
        <f t="shared" si="7"/>
        <v>5</v>
      </c>
      <c r="S75" s="7">
        <f t="shared" si="8"/>
        <v>19</v>
      </c>
      <c r="T75" t="str">
        <f t="shared" si="9"/>
        <v>Initiatief/haalbaarheid</v>
      </c>
    </row>
    <row r="76" spans="1:20" ht="15.75" hidden="1">
      <c r="A76" s="2"/>
      <c r="B76" s="3"/>
      <c r="C76" s="4">
        <v>2006</v>
      </c>
      <c r="D76" s="5" t="s">
        <v>463</v>
      </c>
      <c r="E76" s="6"/>
      <c r="F76" s="6"/>
      <c r="G76" s="6"/>
      <c r="H76" s="6"/>
      <c r="I76" s="6"/>
      <c r="J76" s="6"/>
      <c r="K76" s="6"/>
      <c r="L76" s="6">
        <v>1</v>
      </c>
      <c r="M76" s="6"/>
      <c r="N76" s="6"/>
      <c r="O76" s="6"/>
      <c r="P76" s="7">
        <f t="shared" si="5"/>
        <v>1</v>
      </c>
      <c r="Q76" s="7">
        <f t="shared" si="6"/>
        <v>1</v>
      </c>
      <c r="R76" s="7">
        <f t="shared" si="7"/>
        <v>4</v>
      </c>
      <c r="S76" s="7">
        <f t="shared" si="8"/>
        <v>14</v>
      </c>
      <c r="T76" t="str">
        <f t="shared" si="9"/>
        <v>Initiatief/haalbaarheid</v>
      </c>
    </row>
    <row r="77" spans="1:20" ht="15.75" hidden="1">
      <c r="A77" s="2"/>
      <c r="B77" s="3"/>
      <c r="C77" s="4">
        <v>1193</v>
      </c>
      <c r="D77" s="5" t="s">
        <v>464</v>
      </c>
      <c r="E77" s="6">
        <v>1</v>
      </c>
      <c r="F77" s="6"/>
      <c r="G77" s="6"/>
      <c r="H77" s="6">
        <v>1</v>
      </c>
      <c r="I77" s="6">
        <v>1</v>
      </c>
      <c r="J77" s="6"/>
      <c r="K77" s="6">
        <v>1</v>
      </c>
      <c r="L77" s="6"/>
      <c r="M77" s="6"/>
      <c r="N77" s="6"/>
      <c r="O77" s="6"/>
      <c r="P77" s="7">
        <f t="shared" si="5"/>
        <v>1</v>
      </c>
      <c r="Q77" s="7">
        <f t="shared" si="6"/>
        <v>1</v>
      </c>
      <c r="R77" s="7">
        <f t="shared" si="7"/>
        <v>3</v>
      </c>
      <c r="S77" s="7">
        <f t="shared" si="8"/>
        <v>10</v>
      </c>
      <c r="T77" t="str">
        <f t="shared" si="9"/>
        <v>Initiatief/haalbaarheid</v>
      </c>
    </row>
    <row r="78" spans="1:20" ht="15.75" hidden="1">
      <c r="A78" s="2"/>
      <c r="B78" s="3"/>
      <c r="C78" s="4">
        <v>954</v>
      </c>
      <c r="D78" s="5" t="s">
        <v>699</v>
      </c>
      <c r="E78" s="6">
        <v>1</v>
      </c>
      <c r="F78" s="6"/>
      <c r="G78" s="6"/>
      <c r="H78" s="6"/>
      <c r="I78" s="6"/>
      <c r="J78" s="6"/>
      <c r="K78" s="6"/>
      <c r="L78" s="6"/>
      <c r="M78" s="6"/>
      <c r="N78" s="6"/>
      <c r="O78" s="6"/>
      <c r="P78" s="7">
        <f t="shared" si="5"/>
        <v>1</v>
      </c>
      <c r="Q78" s="7">
        <f t="shared" si="6"/>
        <v>1</v>
      </c>
      <c r="R78" s="7">
        <f t="shared" si="7"/>
        <v>2</v>
      </c>
      <c r="S78" s="7">
        <f t="shared" si="8"/>
        <v>7</v>
      </c>
      <c r="T78" t="str">
        <f t="shared" si="9"/>
        <v>Initiatief/haalbaarheid</v>
      </c>
    </row>
    <row r="79" spans="1:20" ht="15.75" hidden="1">
      <c r="A79" s="2"/>
      <c r="B79" s="3"/>
      <c r="C79" s="4">
        <v>2010</v>
      </c>
      <c r="D79" s="5" t="s">
        <v>695</v>
      </c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7">
        <f t="shared" si="5"/>
        <v>0</v>
      </c>
      <c r="Q79" s="7">
        <f t="shared" si="6"/>
        <v>0</v>
      </c>
      <c r="R79" s="7">
        <f t="shared" si="7"/>
        <v>1</v>
      </c>
      <c r="S79" s="7">
        <f t="shared" si="8"/>
        <v>5</v>
      </c>
      <c r="T79" t="str">
        <f t="shared" si="9"/>
        <v>Initiatief/haalbaarheid</v>
      </c>
    </row>
    <row r="80" spans="1:20" ht="15.75" hidden="1">
      <c r="A80" s="2"/>
      <c r="B80" s="3"/>
      <c r="C80" s="4">
        <v>2289</v>
      </c>
      <c r="D80" s="5" t="s">
        <v>465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7">
        <f t="shared" si="5"/>
        <v>0</v>
      </c>
      <c r="Q80" s="7">
        <f t="shared" si="6"/>
        <v>0</v>
      </c>
      <c r="R80" s="7">
        <f t="shared" si="7"/>
        <v>1</v>
      </c>
      <c r="S80" s="7">
        <f t="shared" si="8"/>
        <v>4</v>
      </c>
      <c r="T80" t="str">
        <f t="shared" si="9"/>
        <v>Initiatief/haalbaarheid</v>
      </c>
    </row>
    <row r="81" spans="1:20" ht="15.75" hidden="1">
      <c r="A81" s="2"/>
      <c r="B81" s="3"/>
      <c r="C81" s="4">
        <v>265</v>
      </c>
      <c r="D81" s="5" t="s">
        <v>702</v>
      </c>
      <c r="E81" s="6">
        <v>1</v>
      </c>
      <c r="F81" s="6"/>
      <c r="G81" s="6"/>
      <c r="H81" s="6"/>
      <c r="I81" s="6"/>
      <c r="J81" s="6"/>
      <c r="K81" s="6"/>
      <c r="L81" s="6"/>
      <c r="M81" s="6"/>
      <c r="N81" s="6"/>
      <c r="O81" s="6"/>
      <c r="P81" s="7">
        <f t="shared" si="5"/>
        <v>1</v>
      </c>
      <c r="Q81" s="7">
        <f t="shared" si="6"/>
        <v>1</v>
      </c>
      <c r="R81" s="7">
        <f t="shared" si="7"/>
        <v>1</v>
      </c>
      <c r="S81" s="7">
        <f t="shared" si="8"/>
        <v>3</v>
      </c>
      <c r="T81" t="str">
        <f t="shared" si="9"/>
        <v>Initiatief/haalbaarheid</v>
      </c>
    </row>
    <row r="82" spans="1:20" ht="15.75" hidden="1">
      <c r="A82" s="2"/>
      <c r="B82" s="3" t="s">
        <v>705</v>
      </c>
      <c r="C82" s="4"/>
      <c r="D82" s="5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7">
        <f t="shared" si="5"/>
        <v>0</v>
      </c>
      <c r="Q82" s="7">
        <f t="shared" si="6"/>
        <v>0</v>
      </c>
      <c r="R82" s="7">
        <f t="shared" si="7"/>
        <v>0</v>
      </c>
      <c r="S82" s="7">
        <f t="shared" si="8"/>
        <v>2</v>
      </c>
      <c r="T82" t="str">
        <f t="shared" si="9"/>
        <v>Initiatief/haalbaarheid</v>
      </c>
    </row>
    <row r="83" spans="1:20" ht="15.75" hidden="1">
      <c r="A83" s="2"/>
      <c r="B83" s="3"/>
      <c r="C83" s="4">
        <v>288</v>
      </c>
      <c r="D83" s="5" t="s">
        <v>714</v>
      </c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7">
        <f t="shared" si="5"/>
        <v>0</v>
      </c>
      <c r="Q83" s="7">
        <f t="shared" si="6"/>
        <v>0</v>
      </c>
      <c r="R83" s="7">
        <f t="shared" si="7"/>
        <v>0</v>
      </c>
      <c r="S83" s="7">
        <f t="shared" si="8"/>
        <v>2</v>
      </c>
      <c r="T83" t="str">
        <f t="shared" si="9"/>
        <v>Initiatief/haalbaarheid</v>
      </c>
    </row>
    <row r="84" spans="1:20" ht="15.75" hidden="1">
      <c r="A84" s="2"/>
      <c r="B84" s="3" t="s">
        <v>722</v>
      </c>
      <c r="C84" s="4"/>
      <c r="D84" s="5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7">
        <f t="shared" si="5"/>
        <v>1</v>
      </c>
      <c r="Q84" s="7">
        <f t="shared" si="6"/>
        <v>0</v>
      </c>
      <c r="R84" s="7">
        <f t="shared" si="7"/>
        <v>1</v>
      </c>
      <c r="S84" s="7">
        <f t="shared" si="8"/>
        <v>2</v>
      </c>
      <c r="T84" t="str">
        <f t="shared" si="9"/>
        <v>Initiatief/haalbaarheid</v>
      </c>
    </row>
    <row r="85" spans="1:20" ht="15.75" hidden="1">
      <c r="A85" s="2"/>
      <c r="B85" s="3"/>
      <c r="C85" s="4">
        <v>2290</v>
      </c>
      <c r="D85" s="5" t="s">
        <v>466</v>
      </c>
      <c r="E85" s="6">
        <v>1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7">
        <f t="shared" si="5"/>
        <v>1</v>
      </c>
      <c r="Q85" s="7">
        <f t="shared" si="6"/>
        <v>1</v>
      </c>
      <c r="R85" s="7">
        <f t="shared" si="7"/>
        <v>1</v>
      </c>
      <c r="S85" s="7">
        <f t="shared" si="8"/>
        <v>1</v>
      </c>
      <c r="T85" t="str">
        <f t="shared" si="9"/>
        <v>Initiatief/haalbaarheid</v>
      </c>
    </row>
    <row r="86" spans="1:20" ht="15.75" hidden="1">
      <c r="A86" s="2" t="s">
        <v>467</v>
      </c>
      <c r="B86" s="3"/>
      <c r="C86" s="4"/>
      <c r="D86" s="5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7">
        <f t="shared" si="5"/>
        <v>101</v>
      </c>
      <c r="Q86" s="7">
        <f t="shared" si="6"/>
        <v>0</v>
      </c>
      <c r="R86" s="7">
        <f t="shared" si="7"/>
        <v>0</v>
      </c>
      <c r="S86" s="7">
        <f t="shared" si="8"/>
        <v>101</v>
      </c>
      <c r="T86" t="str">
        <f t="shared" si="9"/>
        <v>Projectdefinitie</v>
      </c>
    </row>
    <row r="87" spans="1:20" ht="15.75" hidden="1">
      <c r="A87" s="2"/>
      <c r="B87" s="3" t="s">
        <v>576</v>
      </c>
      <c r="C87" s="4"/>
      <c r="D87" s="5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7">
        <f t="shared" si="5"/>
        <v>0</v>
      </c>
      <c r="Q87" s="7">
        <f t="shared" si="6"/>
        <v>0</v>
      </c>
      <c r="R87" s="7">
        <f t="shared" si="7"/>
        <v>0</v>
      </c>
      <c r="S87" s="7">
        <f t="shared" si="8"/>
        <v>101</v>
      </c>
      <c r="T87" t="str">
        <f t="shared" si="9"/>
        <v>Projectdefinitie</v>
      </c>
    </row>
    <row r="88" spans="1:20" ht="15.75" hidden="1">
      <c r="A88" s="2"/>
      <c r="B88" s="3"/>
      <c r="C88" s="4">
        <v>142</v>
      </c>
      <c r="D88" s="5" t="s">
        <v>577</v>
      </c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7">
        <f t="shared" si="5"/>
        <v>0</v>
      </c>
      <c r="Q88" s="7">
        <f t="shared" si="6"/>
        <v>0</v>
      </c>
      <c r="R88" s="7">
        <f t="shared" si="7"/>
        <v>0</v>
      </c>
      <c r="S88" s="7">
        <f t="shared" si="8"/>
        <v>101</v>
      </c>
      <c r="T88" t="str">
        <f t="shared" si="9"/>
        <v>Projectdefinitie</v>
      </c>
    </row>
    <row r="89" spans="1:20" ht="15.75" hidden="1">
      <c r="A89" s="2"/>
      <c r="B89" s="3"/>
      <c r="C89" s="4">
        <v>145</v>
      </c>
      <c r="D89" s="5" t="s">
        <v>429</v>
      </c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7">
        <f t="shared" si="5"/>
        <v>0</v>
      </c>
      <c r="Q89" s="7">
        <f t="shared" si="6"/>
        <v>0</v>
      </c>
      <c r="R89" s="7">
        <f t="shared" si="7"/>
        <v>0</v>
      </c>
      <c r="S89" s="7">
        <f t="shared" si="8"/>
        <v>101</v>
      </c>
      <c r="T89" t="str">
        <f t="shared" si="9"/>
        <v>Projectdefinitie</v>
      </c>
    </row>
    <row r="90" spans="1:20" ht="15.75" hidden="1">
      <c r="A90" s="2"/>
      <c r="B90" s="3" t="s">
        <v>579</v>
      </c>
      <c r="C90" s="4"/>
      <c r="D90" s="5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7">
        <f t="shared" si="5"/>
        <v>0</v>
      </c>
      <c r="Q90" s="7">
        <f t="shared" si="6"/>
        <v>0</v>
      </c>
      <c r="R90" s="7">
        <f t="shared" si="7"/>
        <v>0</v>
      </c>
      <c r="S90" s="7">
        <f t="shared" si="8"/>
        <v>101</v>
      </c>
      <c r="T90" t="str">
        <f t="shared" si="9"/>
        <v>Projectdefinitie</v>
      </c>
    </row>
    <row r="91" spans="1:20" ht="15.75" hidden="1">
      <c r="A91" s="2"/>
      <c r="B91" s="3"/>
      <c r="C91" s="4">
        <v>237</v>
      </c>
      <c r="D91" s="5" t="s">
        <v>580</v>
      </c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7">
        <f t="shared" si="5"/>
        <v>0</v>
      </c>
      <c r="Q91" s="7">
        <f t="shared" si="6"/>
        <v>0</v>
      </c>
      <c r="R91" s="7">
        <f t="shared" si="7"/>
        <v>0</v>
      </c>
      <c r="S91" s="7">
        <f t="shared" si="8"/>
        <v>101</v>
      </c>
      <c r="T91" t="str">
        <f t="shared" si="9"/>
        <v>Projectdefinitie</v>
      </c>
    </row>
    <row r="92" spans="1:20" ht="15.75" hidden="1">
      <c r="A92" s="2"/>
      <c r="B92" s="3"/>
      <c r="C92" s="4">
        <v>143</v>
      </c>
      <c r="D92" s="5" t="s">
        <v>581</v>
      </c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7">
        <f t="shared" si="5"/>
        <v>0</v>
      </c>
      <c r="Q92" s="7">
        <f t="shared" si="6"/>
        <v>0</v>
      </c>
      <c r="R92" s="7">
        <f t="shared" si="7"/>
        <v>0</v>
      </c>
      <c r="S92" s="7">
        <f t="shared" si="8"/>
        <v>101</v>
      </c>
      <c r="T92" t="str">
        <f t="shared" si="9"/>
        <v>Projectdefinitie</v>
      </c>
    </row>
    <row r="93" spans="1:20" ht="15.75" hidden="1">
      <c r="A93" s="2"/>
      <c r="B93" s="3"/>
      <c r="C93" s="4">
        <v>1697</v>
      </c>
      <c r="D93" s="5" t="s">
        <v>582</v>
      </c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7">
        <f t="shared" si="5"/>
        <v>0</v>
      </c>
      <c r="Q93" s="7">
        <f t="shared" si="6"/>
        <v>0</v>
      </c>
      <c r="R93" s="7">
        <f t="shared" si="7"/>
        <v>0</v>
      </c>
      <c r="S93" s="7">
        <f t="shared" si="8"/>
        <v>101</v>
      </c>
      <c r="T93" t="str">
        <f t="shared" si="9"/>
        <v>Projectdefinitie</v>
      </c>
    </row>
    <row r="94" spans="1:20" ht="15.75" hidden="1">
      <c r="A94" s="2"/>
      <c r="B94" s="3"/>
      <c r="C94" s="4">
        <v>1987</v>
      </c>
      <c r="D94" s="5" t="s">
        <v>583</v>
      </c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7">
        <f t="shared" si="5"/>
        <v>0</v>
      </c>
      <c r="Q94" s="7">
        <f t="shared" si="6"/>
        <v>0</v>
      </c>
      <c r="R94" s="7">
        <f t="shared" si="7"/>
        <v>0</v>
      </c>
      <c r="S94" s="7">
        <f t="shared" si="8"/>
        <v>101</v>
      </c>
      <c r="T94" t="str">
        <f t="shared" si="9"/>
        <v>Projectdefinitie</v>
      </c>
    </row>
    <row r="95" spans="1:20" ht="15.75" hidden="1">
      <c r="A95" s="2"/>
      <c r="B95" s="3" t="s">
        <v>584</v>
      </c>
      <c r="C95" s="4"/>
      <c r="D95" s="5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7">
        <f t="shared" si="5"/>
        <v>5</v>
      </c>
      <c r="Q95" s="7">
        <f t="shared" si="6"/>
        <v>0</v>
      </c>
      <c r="R95" s="7">
        <f t="shared" si="7"/>
        <v>5</v>
      </c>
      <c r="S95" s="7">
        <f t="shared" si="8"/>
        <v>101</v>
      </c>
      <c r="T95" t="str">
        <f t="shared" si="9"/>
        <v>Projectdefinitie</v>
      </c>
    </row>
    <row r="96" spans="1:20" ht="15.75" hidden="1">
      <c r="A96" s="2"/>
      <c r="B96" s="3"/>
      <c r="C96" s="4">
        <v>155</v>
      </c>
      <c r="D96" s="5" t="s">
        <v>468</v>
      </c>
      <c r="E96" s="6">
        <v>1</v>
      </c>
      <c r="F96" s="6"/>
      <c r="G96" s="6"/>
      <c r="H96" s="6">
        <v>1</v>
      </c>
      <c r="I96" s="6">
        <v>1</v>
      </c>
      <c r="J96" s="6"/>
      <c r="K96" s="6">
        <v>1</v>
      </c>
      <c r="L96" s="6"/>
      <c r="M96" s="6"/>
      <c r="N96" s="6"/>
      <c r="O96" s="6"/>
      <c r="P96" s="7">
        <f t="shared" si="5"/>
        <v>1</v>
      </c>
      <c r="Q96" s="7">
        <f t="shared" si="6"/>
        <v>1</v>
      </c>
      <c r="R96" s="7">
        <f t="shared" si="7"/>
        <v>5</v>
      </c>
      <c r="S96" s="7">
        <f t="shared" si="8"/>
        <v>96</v>
      </c>
      <c r="T96" t="str">
        <f t="shared" si="9"/>
        <v>Projectdefinitie</v>
      </c>
    </row>
    <row r="97" spans="1:20" ht="15.75" hidden="1">
      <c r="A97" s="2"/>
      <c r="B97" s="3"/>
      <c r="C97" s="4">
        <v>156</v>
      </c>
      <c r="D97" s="5" t="s">
        <v>469</v>
      </c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7">
        <f t="shared" si="5"/>
        <v>0</v>
      </c>
      <c r="Q97" s="7">
        <f t="shared" si="6"/>
        <v>0</v>
      </c>
      <c r="R97" s="7">
        <f t="shared" si="7"/>
        <v>4</v>
      </c>
      <c r="S97" s="7">
        <f t="shared" si="8"/>
        <v>91</v>
      </c>
      <c r="T97" t="str">
        <f t="shared" si="9"/>
        <v>Projectdefinitie</v>
      </c>
    </row>
    <row r="98" spans="1:20" ht="15.75" hidden="1">
      <c r="A98" s="2"/>
      <c r="B98" s="3"/>
      <c r="C98" s="4">
        <v>157</v>
      </c>
      <c r="D98" s="5" t="s">
        <v>470</v>
      </c>
      <c r="E98" s="6">
        <v>1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7">
        <f t="shared" si="5"/>
        <v>1</v>
      </c>
      <c r="Q98" s="7">
        <f t="shared" si="6"/>
        <v>1</v>
      </c>
      <c r="R98" s="7">
        <f t="shared" si="7"/>
        <v>4</v>
      </c>
      <c r="S98" s="7">
        <f t="shared" si="8"/>
        <v>87</v>
      </c>
      <c r="T98" t="str">
        <f t="shared" si="9"/>
        <v>Projectdefinitie</v>
      </c>
    </row>
    <row r="99" spans="1:20" ht="15.75" hidden="1">
      <c r="A99" s="2"/>
      <c r="B99" s="3"/>
      <c r="C99" s="4">
        <v>523</v>
      </c>
      <c r="D99" s="5" t="s">
        <v>471</v>
      </c>
      <c r="E99" s="6">
        <v>1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7">
        <f t="shared" si="5"/>
        <v>1</v>
      </c>
      <c r="Q99" s="7">
        <f t="shared" si="6"/>
        <v>1</v>
      </c>
      <c r="R99" s="7">
        <f t="shared" si="7"/>
        <v>3</v>
      </c>
      <c r="S99" s="7">
        <f t="shared" si="8"/>
        <v>83</v>
      </c>
      <c r="T99" t="str">
        <f t="shared" si="9"/>
        <v>Projectdefinitie</v>
      </c>
    </row>
    <row r="100" spans="1:20" ht="15.75" hidden="1">
      <c r="A100" s="2"/>
      <c r="B100" s="3"/>
      <c r="C100" s="4">
        <v>957</v>
      </c>
      <c r="D100" s="5" t="s">
        <v>472</v>
      </c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7">
        <f t="shared" si="5"/>
        <v>0</v>
      </c>
      <c r="Q100" s="7">
        <f t="shared" si="6"/>
        <v>0</v>
      </c>
      <c r="R100" s="7">
        <f t="shared" si="7"/>
        <v>2</v>
      </c>
      <c r="S100" s="7">
        <f t="shared" si="8"/>
        <v>80</v>
      </c>
      <c r="T100" t="str">
        <f t="shared" si="9"/>
        <v>Projectdefinitie</v>
      </c>
    </row>
    <row r="101" spans="1:20" ht="15.75" hidden="1">
      <c r="A101" s="2"/>
      <c r="B101" s="3"/>
      <c r="C101" s="4">
        <v>524</v>
      </c>
      <c r="D101" s="5" t="s">
        <v>473</v>
      </c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7">
        <f t="shared" si="5"/>
        <v>0</v>
      </c>
      <c r="Q101" s="7">
        <f t="shared" si="6"/>
        <v>0</v>
      </c>
      <c r="R101" s="7">
        <f t="shared" si="7"/>
        <v>2</v>
      </c>
      <c r="S101" s="7">
        <f t="shared" si="8"/>
        <v>78</v>
      </c>
      <c r="T101" t="str">
        <f t="shared" si="9"/>
        <v>Projectdefinitie</v>
      </c>
    </row>
    <row r="102" spans="1:20" ht="15.75" hidden="1">
      <c r="A102" s="2"/>
      <c r="B102" s="3"/>
      <c r="C102" s="4">
        <v>527</v>
      </c>
      <c r="D102" s="5" t="s">
        <v>474</v>
      </c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7">
        <f t="shared" si="5"/>
        <v>0</v>
      </c>
      <c r="Q102" s="7">
        <f t="shared" si="6"/>
        <v>0</v>
      </c>
      <c r="R102" s="7">
        <f t="shared" si="7"/>
        <v>2</v>
      </c>
      <c r="S102" s="7">
        <f t="shared" si="8"/>
        <v>76</v>
      </c>
      <c r="T102" t="str">
        <f t="shared" si="9"/>
        <v>Projectdefinitie</v>
      </c>
    </row>
    <row r="103" spans="1:20" ht="15.75" hidden="1">
      <c r="A103" s="2"/>
      <c r="B103" s="3"/>
      <c r="C103" s="4">
        <v>525</v>
      </c>
      <c r="D103" s="5" t="s">
        <v>475</v>
      </c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7">
        <f t="shared" si="5"/>
        <v>0</v>
      </c>
      <c r="Q103" s="7">
        <f t="shared" si="6"/>
        <v>0</v>
      </c>
      <c r="R103" s="7">
        <f t="shared" si="7"/>
        <v>2</v>
      </c>
      <c r="S103" s="7">
        <f t="shared" si="8"/>
        <v>74</v>
      </c>
      <c r="T103" t="str">
        <f t="shared" si="9"/>
        <v>Projectdefinitie</v>
      </c>
    </row>
    <row r="104" spans="1:20" ht="15.75" hidden="1">
      <c r="A104" s="2"/>
      <c r="B104" s="3"/>
      <c r="C104" s="4">
        <v>526</v>
      </c>
      <c r="D104" s="5" t="s">
        <v>476</v>
      </c>
      <c r="E104" s="6">
        <v>1</v>
      </c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7">
        <f t="shared" si="5"/>
        <v>1</v>
      </c>
      <c r="Q104" s="7">
        <f t="shared" si="6"/>
        <v>1</v>
      </c>
      <c r="R104" s="7">
        <f t="shared" si="7"/>
        <v>2</v>
      </c>
      <c r="S104" s="7">
        <f t="shared" si="8"/>
        <v>72</v>
      </c>
      <c r="T104" t="str">
        <f t="shared" si="9"/>
        <v>Projectdefinitie</v>
      </c>
    </row>
    <row r="105" spans="1:20" ht="15.75" hidden="1">
      <c r="A105" s="2"/>
      <c r="B105" s="3"/>
      <c r="C105" s="4">
        <v>528</v>
      </c>
      <c r="D105" s="5" t="s">
        <v>477</v>
      </c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7">
        <f t="shared" si="5"/>
        <v>0</v>
      </c>
      <c r="Q105" s="7">
        <f t="shared" si="6"/>
        <v>0</v>
      </c>
      <c r="R105" s="7">
        <f t="shared" si="7"/>
        <v>1</v>
      </c>
      <c r="S105" s="7">
        <f t="shared" si="8"/>
        <v>70</v>
      </c>
      <c r="T105" t="str">
        <f t="shared" si="9"/>
        <v>Projectdefinitie</v>
      </c>
    </row>
    <row r="106" spans="1:20" ht="15.75" hidden="1">
      <c r="A106" s="2"/>
      <c r="B106" s="3"/>
      <c r="C106" s="4">
        <v>529</v>
      </c>
      <c r="D106" s="5" t="s">
        <v>478</v>
      </c>
      <c r="E106" s="6"/>
      <c r="F106" s="6"/>
      <c r="G106" s="6"/>
      <c r="H106" s="6">
        <v>1</v>
      </c>
      <c r="I106" s="6">
        <v>1</v>
      </c>
      <c r="J106" s="6"/>
      <c r="K106" s="6"/>
      <c r="L106" s="6"/>
      <c r="M106" s="6"/>
      <c r="N106" s="6"/>
      <c r="O106" s="6"/>
      <c r="P106" s="7">
        <f t="shared" si="5"/>
        <v>1</v>
      </c>
      <c r="Q106" s="7">
        <f t="shared" si="6"/>
        <v>1</v>
      </c>
      <c r="R106" s="7">
        <f t="shared" si="7"/>
        <v>1</v>
      </c>
      <c r="S106" s="7">
        <f t="shared" si="8"/>
        <v>69</v>
      </c>
      <c r="T106" t="str">
        <f t="shared" si="9"/>
        <v>Projectdefinitie</v>
      </c>
    </row>
    <row r="107" spans="1:20" ht="15.75" hidden="1">
      <c r="A107" s="2"/>
      <c r="B107" s="3"/>
      <c r="C107" s="4">
        <v>1099</v>
      </c>
      <c r="D107" s="5" t="s">
        <v>479</v>
      </c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7">
        <f t="shared" si="5"/>
        <v>0</v>
      </c>
      <c r="Q107" s="7">
        <f t="shared" si="6"/>
        <v>0</v>
      </c>
      <c r="R107" s="7">
        <f t="shared" si="7"/>
        <v>0</v>
      </c>
      <c r="S107" s="7">
        <f t="shared" si="8"/>
        <v>68</v>
      </c>
      <c r="T107" t="str">
        <f t="shared" si="9"/>
        <v>Projectdefinitie</v>
      </c>
    </row>
    <row r="108" spans="1:20" ht="15.75" hidden="1">
      <c r="A108" s="2"/>
      <c r="B108" s="3"/>
      <c r="C108" s="4">
        <v>100005</v>
      </c>
      <c r="D108" s="5" t="s">
        <v>436</v>
      </c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7">
        <f t="shared" si="5"/>
        <v>0</v>
      </c>
      <c r="Q108" s="7">
        <f t="shared" si="6"/>
        <v>0</v>
      </c>
      <c r="R108" s="7">
        <f t="shared" si="7"/>
        <v>0</v>
      </c>
      <c r="S108" s="7">
        <f t="shared" si="8"/>
        <v>68</v>
      </c>
      <c r="T108" t="str">
        <f t="shared" si="9"/>
        <v>Projectdefinitie</v>
      </c>
    </row>
    <row r="109" spans="1:20" ht="15.75" hidden="1">
      <c r="A109" s="2"/>
      <c r="B109" s="3" t="s">
        <v>593</v>
      </c>
      <c r="C109" s="4"/>
      <c r="D109" s="5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7">
        <f t="shared" si="5"/>
        <v>1</v>
      </c>
      <c r="Q109" s="7">
        <f t="shared" si="6"/>
        <v>0</v>
      </c>
      <c r="R109" s="7">
        <f t="shared" si="7"/>
        <v>1</v>
      </c>
      <c r="S109" s="7">
        <f t="shared" si="8"/>
        <v>68</v>
      </c>
      <c r="T109" t="str">
        <f t="shared" si="9"/>
        <v>Projectdefinitie</v>
      </c>
    </row>
    <row r="110" spans="1:20" ht="15.75" hidden="1">
      <c r="A110" s="2"/>
      <c r="B110" s="3"/>
      <c r="C110" s="4">
        <v>1239</v>
      </c>
      <c r="D110" s="5" t="s">
        <v>480</v>
      </c>
      <c r="E110" s="6">
        <v>1</v>
      </c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7">
        <f t="shared" si="5"/>
        <v>1</v>
      </c>
      <c r="Q110" s="7">
        <f t="shared" si="6"/>
        <v>1</v>
      </c>
      <c r="R110" s="7">
        <f t="shared" si="7"/>
        <v>1</v>
      </c>
      <c r="S110" s="7">
        <f t="shared" si="8"/>
        <v>67</v>
      </c>
      <c r="T110" t="str">
        <f t="shared" si="9"/>
        <v>Projectdefinitie</v>
      </c>
    </row>
    <row r="111" spans="1:20" ht="15.75" hidden="1">
      <c r="A111" s="2"/>
      <c r="B111" s="3" t="s">
        <v>605</v>
      </c>
      <c r="C111" s="4"/>
      <c r="D111" s="5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7">
        <f t="shared" si="5"/>
        <v>1</v>
      </c>
      <c r="Q111" s="7">
        <f t="shared" si="6"/>
        <v>0</v>
      </c>
      <c r="R111" s="7">
        <f t="shared" si="7"/>
        <v>1</v>
      </c>
      <c r="S111" s="7">
        <f t="shared" si="8"/>
        <v>66</v>
      </c>
      <c r="T111" t="str">
        <f t="shared" si="9"/>
        <v>Projectdefinitie</v>
      </c>
    </row>
    <row r="112" spans="1:20" ht="15.75" hidden="1">
      <c r="A112" s="2"/>
      <c r="B112" s="3"/>
      <c r="C112" s="4">
        <v>1240</v>
      </c>
      <c r="D112" s="5" t="s">
        <v>481</v>
      </c>
      <c r="E112" s="6">
        <v>1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7">
        <f t="shared" si="5"/>
        <v>1</v>
      </c>
      <c r="Q112" s="7">
        <f t="shared" si="6"/>
        <v>1</v>
      </c>
      <c r="R112" s="7">
        <f t="shared" si="7"/>
        <v>1</v>
      </c>
      <c r="S112" s="7">
        <f t="shared" si="8"/>
        <v>65</v>
      </c>
      <c r="T112" t="str">
        <f t="shared" si="9"/>
        <v>Projectdefinitie</v>
      </c>
    </row>
    <row r="113" spans="1:20" ht="15.75" hidden="1">
      <c r="A113" s="2"/>
      <c r="B113" s="3" t="s">
        <v>611</v>
      </c>
      <c r="C113" s="4"/>
      <c r="D113" s="5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7">
        <f t="shared" si="5"/>
        <v>0</v>
      </c>
      <c r="Q113" s="7">
        <f t="shared" si="6"/>
        <v>0</v>
      </c>
      <c r="R113" s="7">
        <f t="shared" si="7"/>
        <v>0</v>
      </c>
      <c r="S113" s="7">
        <f t="shared" si="8"/>
        <v>64</v>
      </c>
      <c r="T113" t="str">
        <f t="shared" si="9"/>
        <v>Projectdefinitie</v>
      </c>
    </row>
    <row r="114" spans="1:20" ht="15.75" hidden="1">
      <c r="A114" s="2"/>
      <c r="B114" s="3"/>
      <c r="C114" s="4">
        <v>1241</v>
      </c>
      <c r="D114" s="5" t="s">
        <v>482</v>
      </c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7">
        <f t="shared" si="5"/>
        <v>0</v>
      </c>
      <c r="Q114" s="7">
        <f t="shared" si="6"/>
        <v>0</v>
      </c>
      <c r="R114" s="7">
        <f t="shared" si="7"/>
        <v>0</v>
      </c>
      <c r="S114" s="7">
        <f t="shared" si="8"/>
        <v>64</v>
      </c>
      <c r="T114" t="str">
        <f t="shared" si="9"/>
        <v>Projectdefinitie</v>
      </c>
    </row>
    <row r="115" spans="1:20" ht="15.75" hidden="1">
      <c r="A115" s="2"/>
      <c r="B115" s="3"/>
      <c r="C115" s="4">
        <v>100016</v>
      </c>
      <c r="D115" s="5" t="s">
        <v>483</v>
      </c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7">
        <f t="shared" si="5"/>
        <v>0</v>
      </c>
      <c r="Q115" s="7">
        <f t="shared" si="6"/>
        <v>0</v>
      </c>
      <c r="R115" s="7">
        <f t="shared" si="7"/>
        <v>0</v>
      </c>
      <c r="S115" s="7">
        <f t="shared" si="8"/>
        <v>64</v>
      </c>
      <c r="T115" t="str">
        <f t="shared" si="9"/>
        <v>Projectdefinitie</v>
      </c>
    </row>
    <row r="116" spans="1:20" ht="15.75" hidden="1">
      <c r="A116" s="2"/>
      <c r="B116" s="3" t="s">
        <v>617</v>
      </c>
      <c r="C116" s="4"/>
      <c r="D116" s="5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7">
        <f t="shared" si="5"/>
        <v>1</v>
      </c>
      <c r="Q116" s="7">
        <f t="shared" si="6"/>
        <v>0</v>
      </c>
      <c r="R116" s="7">
        <f t="shared" si="7"/>
        <v>1</v>
      </c>
      <c r="S116" s="7">
        <f t="shared" si="8"/>
        <v>64</v>
      </c>
      <c r="T116" t="str">
        <f t="shared" si="9"/>
        <v>Projectdefinitie</v>
      </c>
    </row>
    <row r="117" spans="1:20" ht="15.75" hidden="1">
      <c r="A117" s="2"/>
      <c r="B117" s="3"/>
      <c r="C117" s="4">
        <v>1242</v>
      </c>
      <c r="D117" s="5" t="s">
        <v>484</v>
      </c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7">
        <f t="shared" si="5"/>
        <v>0</v>
      </c>
      <c r="Q117" s="7">
        <f t="shared" si="6"/>
        <v>0</v>
      </c>
      <c r="R117" s="7">
        <f t="shared" si="7"/>
        <v>1</v>
      </c>
      <c r="S117" s="7">
        <f t="shared" si="8"/>
        <v>63</v>
      </c>
      <c r="T117" t="str">
        <f t="shared" si="9"/>
        <v>Projectdefinitie</v>
      </c>
    </row>
    <row r="118" spans="1:20" ht="15.75" hidden="1">
      <c r="A118" s="2"/>
      <c r="B118" s="3"/>
      <c r="C118" s="4">
        <v>1243</v>
      </c>
      <c r="D118" s="5" t="s">
        <v>485</v>
      </c>
      <c r="E118" s="6">
        <v>1</v>
      </c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7">
        <f t="shared" si="5"/>
        <v>1</v>
      </c>
      <c r="Q118" s="7">
        <f t="shared" si="6"/>
        <v>1</v>
      </c>
      <c r="R118" s="7">
        <f t="shared" si="7"/>
        <v>1</v>
      </c>
      <c r="S118" s="7">
        <f t="shared" si="8"/>
        <v>62</v>
      </c>
      <c r="T118" t="str">
        <f t="shared" si="9"/>
        <v>Projectdefinitie</v>
      </c>
    </row>
    <row r="119" spans="1:20" ht="15.75" hidden="1">
      <c r="A119" s="2"/>
      <c r="B119" s="3"/>
      <c r="C119" s="4">
        <v>100004</v>
      </c>
      <c r="D119" s="5" t="s">
        <v>437</v>
      </c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>
        <f t="shared" si="5"/>
        <v>0</v>
      </c>
      <c r="Q119" s="7">
        <f t="shared" si="6"/>
        <v>0</v>
      </c>
      <c r="R119" s="7">
        <f t="shared" si="7"/>
        <v>0</v>
      </c>
      <c r="S119" s="7">
        <f t="shared" si="8"/>
        <v>61</v>
      </c>
      <c r="T119" t="str">
        <f t="shared" si="9"/>
        <v>Projectdefinitie</v>
      </c>
    </row>
    <row r="120" spans="1:20" ht="15.75" hidden="1">
      <c r="A120" s="2"/>
      <c r="B120" s="3"/>
      <c r="C120" s="4">
        <v>100015</v>
      </c>
      <c r="D120" s="5" t="s">
        <v>483</v>
      </c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7">
        <f t="shared" si="5"/>
        <v>0</v>
      </c>
      <c r="Q120" s="7">
        <f t="shared" si="6"/>
        <v>0</v>
      </c>
      <c r="R120" s="7">
        <f t="shared" si="7"/>
        <v>0</v>
      </c>
      <c r="S120" s="7">
        <f t="shared" si="8"/>
        <v>61</v>
      </c>
      <c r="T120" t="str">
        <f t="shared" si="9"/>
        <v>Projectdefinitie</v>
      </c>
    </row>
    <row r="121" spans="1:20" ht="15.75" hidden="1">
      <c r="A121" s="2"/>
      <c r="B121" s="3" t="s">
        <v>629</v>
      </c>
      <c r="C121" s="4"/>
      <c r="D121" s="5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7">
        <f t="shared" si="5"/>
        <v>0</v>
      </c>
      <c r="Q121" s="7">
        <f t="shared" si="6"/>
        <v>0</v>
      </c>
      <c r="R121" s="7">
        <f t="shared" si="7"/>
        <v>0</v>
      </c>
      <c r="S121" s="7">
        <f t="shared" si="8"/>
        <v>61</v>
      </c>
      <c r="T121" t="str">
        <f t="shared" si="9"/>
        <v>Projectdefinitie</v>
      </c>
    </row>
    <row r="122" spans="1:20" ht="15.75" hidden="1">
      <c r="A122" s="2"/>
      <c r="B122" s="3"/>
      <c r="C122" s="4">
        <v>1244</v>
      </c>
      <c r="D122" s="5" t="s">
        <v>486</v>
      </c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7">
        <f t="shared" si="5"/>
        <v>0</v>
      </c>
      <c r="Q122" s="7">
        <f t="shared" si="6"/>
        <v>0</v>
      </c>
      <c r="R122" s="7">
        <f t="shared" si="7"/>
        <v>0</v>
      </c>
      <c r="S122" s="7">
        <f t="shared" si="8"/>
        <v>61</v>
      </c>
      <c r="T122" t="str">
        <f t="shared" si="9"/>
        <v>Projectdefinitie</v>
      </c>
    </row>
    <row r="123" spans="1:20" ht="15.75" hidden="1">
      <c r="A123" s="2"/>
      <c r="B123" s="3"/>
      <c r="C123" s="4">
        <v>100003</v>
      </c>
      <c r="D123" s="5" t="s">
        <v>437</v>
      </c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7">
        <f t="shared" si="5"/>
        <v>0</v>
      </c>
      <c r="Q123" s="7">
        <f t="shared" si="6"/>
        <v>0</v>
      </c>
      <c r="R123" s="7">
        <f t="shared" si="7"/>
        <v>0</v>
      </c>
      <c r="S123" s="7">
        <f t="shared" si="8"/>
        <v>61</v>
      </c>
      <c r="T123" t="str">
        <f t="shared" si="9"/>
        <v>Projectdefinitie</v>
      </c>
    </row>
    <row r="124" spans="1:20" ht="15.75" hidden="1">
      <c r="A124" s="2"/>
      <c r="B124" s="3"/>
      <c r="C124" s="4">
        <v>100014</v>
      </c>
      <c r="D124" s="5" t="s">
        <v>483</v>
      </c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7">
        <f t="shared" si="5"/>
        <v>0</v>
      </c>
      <c r="Q124" s="7">
        <f t="shared" si="6"/>
        <v>0</v>
      </c>
      <c r="R124" s="7">
        <f t="shared" si="7"/>
        <v>0</v>
      </c>
      <c r="S124" s="7">
        <f t="shared" si="8"/>
        <v>61</v>
      </c>
      <c r="T124" t="str">
        <f t="shared" si="9"/>
        <v>Projectdefinitie</v>
      </c>
    </row>
    <row r="125" spans="1:20" ht="15.75" hidden="1">
      <c r="A125" s="2"/>
      <c r="B125" s="3" t="s">
        <v>635</v>
      </c>
      <c r="C125" s="4"/>
      <c r="D125" s="5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7">
        <f t="shared" si="5"/>
        <v>3</v>
      </c>
      <c r="Q125" s="7">
        <f t="shared" si="6"/>
        <v>0</v>
      </c>
      <c r="R125" s="7">
        <f t="shared" si="7"/>
        <v>3</v>
      </c>
      <c r="S125" s="7">
        <f t="shared" si="8"/>
        <v>61</v>
      </c>
      <c r="T125" t="str">
        <f t="shared" si="9"/>
        <v>Projectdefinitie</v>
      </c>
    </row>
    <row r="126" spans="1:20" ht="15.75" hidden="1">
      <c r="A126" s="2"/>
      <c r="B126" s="3"/>
      <c r="C126" s="4">
        <v>1245</v>
      </c>
      <c r="D126" s="5" t="s">
        <v>487</v>
      </c>
      <c r="E126" s="6"/>
      <c r="F126" s="6"/>
      <c r="G126" s="6"/>
      <c r="H126" s="6">
        <v>1</v>
      </c>
      <c r="I126" s="6">
        <v>1</v>
      </c>
      <c r="J126" s="6"/>
      <c r="K126" s="6"/>
      <c r="L126" s="6"/>
      <c r="M126" s="6"/>
      <c r="N126" s="6"/>
      <c r="O126" s="6"/>
      <c r="P126" s="7">
        <f t="shared" si="5"/>
        <v>1</v>
      </c>
      <c r="Q126" s="7">
        <f t="shared" si="6"/>
        <v>1</v>
      </c>
      <c r="R126" s="7">
        <f t="shared" si="7"/>
        <v>3</v>
      </c>
      <c r="S126" s="7">
        <f t="shared" si="8"/>
        <v>58</v>
      </c>
      <c r="T126" t="str">
        <f t="shared" si="9"/>
        <v>Projectdefinitie</v>
      </c>
    </row>
    <row r="127" spans="1:20" ht="15.75" hidden="1">
      <c r="A127" s="2"/>
      <c r="B127" s="3"/>
      <c r="C127" s="4">
        <v>100001</v>
      </c>
      <c r="D127" s="5" t="s">
        <v>437</v>
      </c>
      <c r="E127" s="6"/>
      <c r="F127" s="6"/>
      <c r="G127" s="6"/>
      <c r="H127" s="6">
        <v>1</v>
      </c>
      <c r="I127" s="6">
        <v>1</v>
      </c>
      <c r="J127" s="6"/>
      <c r="K127" s="6"/>
      <c r="L127" s="6"/>
      <c r="M127" s="6"/>
      <c r="N127" s="6"/>
      <c r="O127" s="6"/>
      <c r="P127" s="7">
        <f t="shared" si="5"/>
        <v>1</v>
      </c>
      <c r="Q127" s="7">
        <f t="shared" si="6"/>
        <v>1</v>
      </c>
      <c r="R127" s="7">
        <f t="shared" si="7"/>
        <v>2</v>
      </c>
      <c r="S127" s="7">
        <f t="shared" si="8"/>
        <v>55</v>
      </c>
      <c r="T127" t="str">
        <f t="shared" si="9"/>
        <v>Projectdefinitie</v>
      </c>
    </row>
    <row r="128" spans="1:20" ht="15.75" hidden="1">
      <c r="A128" s="2"/>
      <c r="B128" s="3"/>
      <c r="C128" s="4">
        <v>100013</v>
      </c>
      <c r="D128" s="5" t="s">
        <v>483</v>
      </c>
      <c r="E128" s="6"/>
      <c r="F128" s="6"/>
      <c r="G128" s="6"/>
      <c r="H128" s="6">
        <v>1</v>
      </c>
      <c r="I128" s="6">
        <v>1</v>
      </c>
      <c r="J128" s="6"/>
      <c r="K128" s="6"/>
      <c r="L128" s="6"/>
      <c r="M128" s="6"/>
      <c r="N128" s="6"/>
      <c r="O128" s="6"/>
      <c r="P128" s="7">
        <f t="shared" si="5"/>
        <v>1</v>
      </c>
      <c r="Q128" s="7">
        <f t="shared" si="6"/>
        <v>1</v>
      </c>
      <c r="R128" s="7">
        <f t="shared" si="7"/>
        <v>1</v>
      </c>
      <c r="S128" s="7">
        <f t="shared" si="8"/>
        <v>53</v>
      </c>
      <c r="T128" t="str">
        <f t="shared" si="9"/>
        <v>Projectdefinitie</v>
      </c>
    </row>
    <row r="129" spans="1:20" ht="15.75" hidden="1">
      <c r="A129" s="2"/>
      <c r="B129" s="3" t="s">
        <v>647</v>
      </c>
      <c r="C129" s="4"/>
      <c r="D129" s="5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7">
        <f t="shared" si="5"/>
        <v>0</v>
      </c>
      <c r="Q129" s="7">
        <f t="shared" si="6"/>
        <v>0</v>
      </c>
      <c r="R129" s="7">
        <f t="shared" si="7"/>
        <v>0</v>
      </c>
      <c r="S129" s="7">
        <f t="shared" si="8"/>
        <v>52</v>
      </c>
      <c r="T129" t="str">
        <f t="shared" si="9"/>
        <v>Projectdefinitie</v>
      </c>
    </row>
    <row r="130" spans="1:20" ht="15.75" hidden="1">
      <c r="A130" s="2"/>
      <c r="B130" s="3"/>
      <c r="C130" s="4">
        <v>1246</v>
      </c>
      <c r="D130" s="5" t="s">
        <v>488</v>
      </c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7">
        <f t="shared" si="5"/>
        <v>0</v>
      </c>
      <c r="Q130" s="7">
        <f t="shared" si="6"/>
        <v>0</v>
      </c>
      <c r="R130" s="7">
        <f t="shared" si="7"/>
        <v>0</v>
      </c>
      <c r="S130" s="7">
        <f t="shared" si="8"/>
        <v>52</v>
      </c>
      <c r="T130" t="str">
        <f t="shared" si="9"/>
        <v>Projectdefinitie</v>
      </c>
    </row>
    <row r="131" spans="1:20" ht="15.75" hidden="1">
      <c r="A131" s="2"/>
      <c r="B131" s="3"/>
      <c r="C131" s="4">
        <v>100002</v>
      </c>
      <c r="D131" s="5" t="s">
        <v>437</v>
      </c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7">
        <f t="shared" si="5"/>
        <v>0</v>
      </c>
      <c r="Q131" s="7">
        <f t="shared" si="6"/>
        <v>0</v>
      </c>
      <c r="R131" s="7">
        <f t="shared" si="7"/>
        <v>0</v>
      </c>
      <c r="S131" s="7">
        <f t="shared" si="8"/>
        <v>52</v>
      </c>
      <c r="T131" t="str">
        <f t="shared" si="9"/>
        <v>Projectdefinitie</v>
      </c>
    </row>
    <row r="132" spans="1:20" ht="15.75" hidden="1">
      <c r="A132" s="2"/>
      <c r="B132" s="3"/>
      <c r="C132" s="4">
        <v>100012</v>
      </c>
      <c r="D132" s="5" t="s">
        <v>483</v>
      </c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7">
        <f t="shared" si="5"/>
        <v>0</v>
      </c>
      <c r="Q132" s="7">
        <f t="shared" si="6"/>
        <v>0</v>
      </c>
      <c r="R132" s="7">
        <f t="shared" si="7"/>
        <v>0</v>
      </c>
      <c r="S132" s="7">
        <f t="shared" si="8"/>
        <v>52</v>
      </c>
      <c r="T132" t="str">
        <f t="shared" si="9"/>
        <v>Projectdefinitie</v>
      </c>
    </row>
    <row r="133" spans="1:20" ht="15.75" hidden="1">
      <c r="A133" s="2"/>
      <c r="B133" s="3" t="s">
        <v>652</v>
      </c>
      <c r="C133" s="4"/>
      <c r="D133" s="5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7">
        <f t="shared" ref="P133:P196" si="10">$Q133+$R133*IF($B133&lt;&gt;"",1,0)+$S133*IF($A133&lt;&gt;"",1,0)</f>
        <v>2</v>
      </c>
      <c r="Q133" s="7">
        <f t="shared" ref="Q133:Q196" si="11">SUM($E133:$O133)/MAX(1,SUM($E133:$O133))</f>
        <v>0</v>
      </c>
      <c r="R133" s="7">
        <f t="shared" ref="R133:R196" si="12">$Q133+IF($B134&lt;&gt;"",0,$R134)</f>
        <v>2</v>
      </c>
      <c r="S133" s="7">
        <f t="shared" ref="S133:S196" si="13">$R133+IF($A134&lt;&gt;"",0,$S134)</f>
        <v>52</v>
      </c>
      <c r="T133" t="str">
        <f t="shared" ref="T133:T196" si="14">IF($A133="",$T132,$A133)</f>
        <v>Projectdefinitie</v>
      </c>
    </row>
    <row r="134" spans="1:20" ht="15.75" hidden="1">
      <c r="A134" s="2"/>
      <c r="B134" s="3"/>
      <c r="C134" s="4">
        <v>149</v>
      </c>
      <c r="D134" s="5" t="s">
        <v>459</v>
      </c>
      <c r="E134" s="6">
        <v>1</v>
      </c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7">
        <f t="shared" si="10"/>
        <v>1</v>
      </c>
      <c r="Q134" s="7">
        <f t="shared" si="11"/>
        <v>1</v>
      </c>
      <c r="R134" s="7">
        <f t="shared" si="12"/>
        <v>2</v>
      </c>
      <c r="S134" s="7">
        <f t="shared" si="13"/>
        <v>50</v>
      </c>
      <c r="T134" t="str">
        <f t="shared" si="14"/>
        <v>Projectdefinitie</v>
      </c>
    </row>
    <row r="135" spans="1:20" ht="15.75" hidden="1">
      <c r="A135" s="2"/>
      <c r="B135" s="3"/>
      <c r="C135" s="4">
        <v>1238</v>
      </c>
      <c r="D135" s="5" t="s">
        <v>489</v>
      </c>
      <c r="E135" s="6">
        <v>1</v>
      </c>
      <c r="F135" s="6"/>
      <c r="G135" s="6"/>
      <c r="H135" s="6">
        <v>1</v>
      </c>
      <c r="I135" s="6">
        <v>1</v>
      </c>
      <c r="J135" s="6"/>
      <c r="K135" s="6"/>
      <c r="L135" s="6"/>
      <c r="M135" s="6"/>
      <c r="N135" s="6"/>
      <c r="O135" s="6"/>
      <c r="P135" s="7">
        <f t="shared" si="10"/>
        <v>1</v>
      </c>
      <c r="Q135" s="7">
        <f t="shared" si="11"/>
        <v>1</v>
      </c>
      <c r="R135" s="7">
        <f t="shared" si="12"/>
        <v>1</v>
      </c>
      <c r="S135" s="7">
        <f t="shared" si="13"/>
        <v>48</v>
      </c>
      <c r="T135" t="str">
        <f t="shared" si="14"/>
        <v>Projectdefinitie</v>
      </c>
    </row>
    <row r="136" spans="1:20" ht="15.75" hidden="1">
      <c r="A136" s="2"/>
      <c r="B136" s="3" t="s">
        <v>658</v>
      </c>
      <c r="C136" s="4"/>
      <c r="D136" s="5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7">
        <f t="shared" si="10"/>
        <v>4</v>
      </c>
      <c r="Q136" s="7">
        <f t="shared" si="11"/>
        <v>0</v>
      </c>
      <c r="R136" s="7">
        <f t="shared" si="12"/>
        <v>4</v>
      </c>
      <c r="S136" s="7">
        <f t="shared" si="13"/>
        <v>47</v>
      </c>
      <c r="T136" t="str">
        <f t="shared" si="14"/>
        <v>Projectdefinitie</v>
      </c>
    </row>
    <row r="137" spans="1:20" ht="15.75" hidden="1">
      <c r="A137" s="2"/>
      <c r="B137" s="3"/>
      <c r="C137" s="4">
        <v>1430</v>
      </c>
      <c r="D137" s="5" t="s">
        <v>659</v>
      </c>
      <c r="E137" s="6"/>
      <c r="F137" s="6"/>
      <c r="G137" s="6"/>
      <c r="H137" s="6"/>
      <c r="I137" s="6"/>
      <c r="J137" s="6"/>
      <c r="K137" s="6">
        <v>1</v>
      </c>
      <c r="L137" s="6"/>
      <c r="M137" s="6"/>
      <c r="N137" s="6"/>
      <c r="O137" s="6"/>
      <c r="P137" s="7">
        <f t="shared" si="10"/>
        <v>1</v>
      </c>
      <c r="Q137" s="7">
        <f t="shared" si="11"/>
        <v>1</v>
      </c>
      <c r="R137" s="7">
        <f t="shared" si="12"/>
        <v>4</v>
      </c>
      <c r="S137" s="7">
        <f t="shared" si="13"/>
        <v>43</v>
      </c>
      <c r="T137" t="str">
        <f t="shared" si="14"/>
        <v>Projectdefinitie</v>
      </c>
    </row>
    <row r="138" spans="1:20" ht="15.75" hidden="1">
      <c r="A138" s="2"/>
      <c r="B138" s="3"/>
      <c r="C138" s="4">
        <v>158</v>
      </c>
      <c r="D138" s="5" t="s">
        <v>462</v>
      </c>
      <c r="E138" s="6">
        <v>1</v>
      </c>
      <c r="F138" s="6"/>
      <c r="G138" s="6"/>
      <c r="H138" s="6">
        <v>1</v>
      </c>
      <c r="I138" s="6">
        <v>1</v>
      </c>
      <c r="J138" s="6"/>
      <c r="K138" s="6">
        <v>1</v>
      </c>
      <c r="L138" s="6"/>
      <c r="M138" s="6"/>
      <c r="N138" s="6"/>
      <c r="O138" s="6"/>
      <c r="P138" s="7">
        <f t="shared" si="10"/>
        <v>1</v>
      </c>
      <c r="Q138" s="7">
        <f t="shared" si="11"/>
        <v>1</v>
      </c>
      <c r="R138" s="7">
        <f t="shared" si="12"/>
        <v>3</v>
      </c>
      <c r="S138" s="7">
        <f t="shared" si="13"/>
        <v>39</v>
      </c>
      <c r="T138" t="str">
        <f t="shared" si="14"/>
        <v>Projectdefinitie</v>
      </c>
    </row>
    <row r="139" spans="1:20" ht="15.75" hidden="1">
      <c r="A139" s="2"/>
      <c r="B139" s="3"/>
      <c r="C139" s="4">
        <v>1429</v>
      </c>
      <c r="D139" s="5" t="s">
        <v>38</v>
      </c>
      <c r="E139" s="6"/>
      <c r="F139" s="6"/>
      <c r="G139" s="6"/>
      <c r="H139" s="6"/>
      <c r="I139" s="6"/>
      <c r="J139" s="6"/>
      <c r="K139" s="6">
        <v>1</v>
      </c>
      <c r="L139" s="6"/>
      <c r="M139" s="6"/>
      <c r="N139" s="6"/>
      <c r="O139" s="6"/>
      <c r="P139" s="7">
        <f t="shared" si="10"/>
        <v>1</v>
      </c>
      <c r="Q139" s="7">
        <f t="shared" si="11"/>
        <v>1</v>
      </c>
      <c r="R139" s="7">
        <f t="shared" si="12"/>
        <v>2</v>
      </c>
      <c r="S139" s="7">
        <f t="shared" si="13"/>
        <v>36</v>
      </c>
      <c r="T139" t="str">
        <f t="shared" si="14"/>
        <v>Projectdefinitie</v>
      </c>
    </row>
    <row r="140" spans="1:20" ht="15.75" hidden="1">
      <c r="A140" s="2"/>
      <c r="B140" s="3"/>
      <c r="C140" s="4">
        <v>1431</v>
      </c>
      <c r="D140" s="5" t="s">
        <v>673</v>
      </c>
      <c r="E140" s="6"/>
      <c r="F140" s="6"/>
      <c r="G140" s="6"/>
      <c r="H140" s="6">
        <v>1</v>
      </c>
      <c r="I140" s="6">
        <v>1</v>
      </c>
      <c r="J140" s="6"/>
      <c r="K140" s="6"/>
      <c r="L140" s="6"/>
      <c r="M140" s="6"/>
      <c r="N140" s="6"/>
      <c r="O140" s="6"/>
      <c r="P140" s="7">
        <f t="shared" si="10"/>
        <v>1</v>
      </c>
      <c r="Q140" s="7">
        <f t="shared" si="11"/>
        <v>1</v>
      </c>
      <c r="R140" s="7">
        <f t="shared" si="12"/>
        <v>1</v>
      </c>
      <c r="S140" s="7">
        <f t="shared" si="13"/>
        <v>34</v>
      </c>
      <c r="T140" t="str">
        <f t="shared" si="14"/>
        <v>Projectdefinitie</v>
      </c>
    </row>
    <row r="141" spans="1:20" ht="15.75" hidden="1">
      <c r="A141" s="2"/>
      <c r="B141" s="3"/>
      <c r="C141" s="4">
        <v>2009</v>
      </c>
      <c r="D141" s="5" t="s">
        <v>674</v>
      </c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7">
        <f t="shared" si="10"/>
        <v>0</v>
      </c>
      <c r="Q141" s="7">
        <f t="shared" si="11"/>
        <v>0</v>
      </c>
      <c r="R141" s="7">
        <f t="shared" si="12"/>
        <v>0</v>
      </c>
      <c r="S141" s="7">
        <f t="shared" si="13"/>
        <v>33</v>
      </c>
      <c r="T141" t="str">
        <f t="shared" si="14"/>
        <v>Projectdefinitie</v>
      </c>
    </row>
    <row r="142" spans="1:20" ht="15.75" hidden="1">
      <c r="A142" s="2"/>
      <c r="B142" s="3"/>
      <c r="C142" s="4">
        <v>2012</v>
      </c>
      <c r="D142" s="5" t="s">
        <v>675</v>
      </c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7">
        <f t="shared" si="10"/>
        <v>0</v>
      </c>
      <c r="Q142" s="7">
        <f t="shared" si="11"/>
        <v>0</v>
      </c>
      <c r="R142" s="7">
        <f t="shared" si="12"/>
        <v>0</v>
      </c>
      <c r="S142" s="7">
        <f t="shared" si="13"/>
        <v>33</v>
      </c>
      <c r="T142" t="str">
        <f t="shared" si="14"/>
        <v>Projectdefinitie</v>
      </c>
    </row>
    <row r="143" spans="1:20" ht="15.75" hidden="1">
      <c r="A143" s="2"/>
      <c r="B143" s="3" t="s">
        <v>680</v>
      </c>
      <c r="C143" s="4"/>
      <c r="D143" s="5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7">
        <f t="shared" si="10"/>
        <v>0</v>
      </c>
      <c r="Q143" s="7">
        <f t="shared" si="11"/>
        <v>0</v>
      </c>
      <c r="R143" s="7">
        <f t="shared" si="12"/>
        <v>0</v>
      </c>
      <c r="S143" s="7">
        <f t="shared" si="13"/>
        <v>33</v>
      </c>
      <c r="T143" t="str">
        <f t="shared" si="14"/>
        <v>Projectdefinitie</v>
      </c>
    </row>
    <row r="144" spans="1:20" ht="15.75" hidden="1">
      <c r="A144" s="2"/>
      <c r="B144" s="3"/>
      <c r="C144" s="4">
        <v>267</v>
      </c>
      <c r="D144" s="5" t="s">
        <v>681</v>
      </c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7">
        <f t="shared" si="10"/>
        <v>0</v>
      </c>
      <c r="Q144" s="7">
        <f t="shared" si="11"/>
        <v>0</v>
      </c>
      <c r="R144" s="7">
        <f t="shared" si="12"/>
        <v>0</v>
      </c>
      <c r="S144" s="7">
        <f t="shared" si="13"/>
        <v>33</v>
      </c>
      <c r="T144" t="str">
        <f t="shared" si="14"/>
        <v>Projectdefinitie</v>
      </c>
    </row>
    <row r="145" spans="1:20" ht="15.75" hidden="1">
      <c r="A145" s="2"/>
      <c r="B145" s="3"/>
      <c r="C145" s="4">
        <v>248</v>
      </c>
      <c r="D145" s="5" t="s">
        <v>682</v>
      </c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7">
        <f t="shared" si="10"/>
        <v>0</v>
      </c>
      <c r="Q145" s="7">
        <f t="shared" si="11"/>
        <v>0</v>
      </c>
      <c r="R145" s="7">
        <f t="shared" si="12"/>
        <v>0</v>
      </c>
      <c r="S145" s="7">
        <f t="shared" si="13"/>
        <v>33</v>
      </c>
      <c r="T145" t="str">
        <f t="shared" si="14"/>
        <v>Projectdefinitie</v>
      </c>
    </row>
    <row r="146" spans="1:20" ht="15.75" hidden="1">
      <c r="A146" s="2"/>
      <c r="B146" s="3" t="s">
        <v>683</v>
      </c>
      <c r="C146" s="4"/>
      <c r="D146" s="5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7">
        <f t="shared" si="10"/>
        <v>0</v>
      </c>
      <c r="Q146" s="7">
        <f t="shared" si="11"/>
        <v>0</v>
      </c>
      <c r="R146" s="7">
        <f t="shared" si="12"/>
        <v>0</v>
      </c>
      <c r="S146" s="7">
        <f t="shared" si="13"/>
        <v>33</v>
      </c>
      <c r="T146" t="str">
        <f t="shared" si="14"/>
        <v>Projectdefinitie</v>
      </c>
    </row>
    <row r="147" spans="1:20" ht="15.75" hidden="1">
      <c r="A147" s="2"/>
      <c r="B147" s="3"/>
      <c r="C147" s="4">
        <v>183</v>
      </c>
      <c r="D147" s="5" t="s">
        <v>201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7">
        <f t="shared" si="10"/>
        <v>0</v>
      </c>
      <c r="Q147" s="7">
        <f t="shared" si="11"/>
        <v>0</v>
      </c>
      <c r="R147" s="7">
        <f t="shared" si="12"/>
        <v>0</v>
      </c>
      <c r="S147" s="7">
        <f t="shared" si="13"/>
        <v>33</v>
      </c>
      <c r="T147" t="str">
        <f t="shared" si="14"/>
        <v>Projectdefinitie</v>
      </c>
    </row>
    <row r="148" spans="1:20" ht="15.75" hidden="1">
      <c r="A148" s="2"/>
      <c r="B148" s="3" t="s">
        <v>691</v>
      </c>
      <c r="C148" s="4"/>
      <c r="D148" s="5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7">
        <f t="shared" si="10"/>
        <v>5</v>
      </c>
      <c r="Q148" s="7">
        <f t="shared" si="11"/>
        <v>0</v>
      </c>
      <c r="R148" s="7">
        <f t="shared" si="12"/>
        <v>5</v>
      </c>
      <c r="S148" s="7">
        <f t="shared" si="13"/>
        <v>33</v>
      </c>
      <c r="T148" t="str">
        <f t="shared" si="14"/>
        <v>Projectdefinitie</v>
      </c>
    </row>
    <row r="149" spans="1:20" ht="15.75" hidden="1">
      <c r="A149" s="2"/>
      <c r="B149" s="3"/>
      <c r="C149" s="4">
        <v>1913</v>
      </c>
      <c r="D149" s="5" t="s">
        <v>692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7">
        <f t="shared" si="10"/>
        <v>0</v>
      </c>
      <c r="Q149" s="7">
        <f t="shared" si="11"/>
        <v>0</v>
      </c>
      <c r="R149" s="7">
        <f t="shared" si="12"/>
        <v>5</v>
      </c>
      <c r="S149" s="7">
        <f t="shared" si="13"/>
        <v>28</v>
      </c>
      <c r="T149" t="str">
        <f t="shared" si="14"/>
        <v>Projectdefinitie</v>
      </c>
    </row>
    <row r="150" spans="1:20" ht="15.75" hidden="1">
      <c r="A150" s="2"/>
      <c r="B150" s="3"/>
      <c r="C150" s="4">
        <v>2280</v>
      </c>
      <c r="D150" s="5" t="s">
        <v>693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7">
        <f t="shared" si="10"/>
        <v>0</v>
      </c>
      <c r="Q150" s="7">
        <f t="shared" si="11"/>
        <v>0</v>
      </c>
      <c r="R150" s="7">
        <f t="shared" si="12"/>
        <v>5</v>
      </c>
      <c r="S150" s="7">
        <f t="shared" si="13"/>
        <v>23</v>
      </c>
      <c r="T150" t="str">
        <f t="shared" si="14"/>
        <v>Projectdefinitie</v>
      </c>
    </row>
    <row r="151" spans="1:20" ht="15.75" hidden="1">
      <c r="A151" s="2"/>
      <c r="B151" s="3"/>
      <c r="C151" s="4">
        <v>960</v>
      </c>
      <c r="D151" s="5" t="s">
        <v>694</v>
      </c>
      <c r="E151" s="6">
        <v>1</v>
      </c>
      <c r="F151" s="6"/>
      <c r="G151" s="6"/>
      <c r="H151" s="6">
        <v>1</v>
      </c>
      <c r="I151" s="6">
        <v>1</v>
      </c>
      <c r="J151" s="6"/>
      <c r="K151" s="6">
        <v>1</v>
      </c>
      <c r="L151" s="6"/>
      <c r="M151" s="6"/>
      <c r="N151" s="6"/>
      <c r="O151" s="6"/>
      <c r="P151" s="7">
        <f t="shared" si="10"/>
        <v>1</v>
      </c>
      <c r="Q151" s="7">
        <f t="shared" si="11"/>
        <v>1</v>
      </c>
      <c r="R151" s="7">
        <f t="shared" si="12"/>
        <v>5</v>
      </c>
      <c r="S151" s="7">
        <f t="shared" si="13"/>
        <v>18</v>
      </c>
      <c r="T151" t="str">
        <f t="shared" si="14"/>
        <v>Projectdefinitie</v>
      </c>
    </row>
    <row r="152" spans="1:20" ht="15.75" hidden="1">
      <c r="A152" s="2"/>
      <c r="B152" s="3"/>
      <c r="C152" s="4">
        <v>2011</v>
      </c>
      <c r="D152" s="5" t="s">
        <v>463</v>
      </c>
      <c r="E152" s="6"/>
      <c r="F152" s="6"/>
      <c r="G152" s="6"/>
      <c r="H152" s="6"/>
      <c r="I152" s="6"/>
      <c r="J152" s="6"/>
      <c r="K152" s="6"/>
      <c r="L152" s="6">
        <v>1</v>
      </c>
      <c r="M152" s="6"/>
      <c r="N152" s="6"/>
      <c r="O152" s="6"/>
      <c r="P152" s="7">
        <f t="shared" si="10"/>
        <v>1</v>
      </c>
      <c r="Q152" s="7">
        <f t="shared" si="11"/>
        <v>1</v>
      </c>
      <c r="R152" s="7">
        <f t="shared" si="12"/>
        <v>4</v>
      </c>
      <c r="S152" s="7">
        <f t="shared" si="13"/>
        <v>13</v>
      </c>
      <c r="T152" t="str">
        <f t="shared" si="14"/>
        <v>Projectdefinitie</v>
      </c>
    </row>
    <row r="153" spans="1:20" ht="15.75" hidden="1">
      <c r="A153" s="2"/>
      <c r="B153" s="3"/>
      <c r="C153" s="4">
        <v>959</v>
      </c>
      <c r="D153" s="5" t="s">
        <v>464</v>
      </c>
      <c r="E153" s="6">
        <v>1</v>
      </c>
      <c r="F153" s="6"/>
      <c r="G153" s="6"/>
      <c r="H153" s="6">
        <v>1</v>
      </c>
      <c r="I153" s="6">
        <v>1</v>
      </c>
      <c r="J153" s="6"/>
      <c r="K153" s="6">
        <v>1</v>
      </c>
      <c r="L153" s="6"/>
      <c r="M153" s="6"/>
      <c r="N153" s="6"/>
      <c r="O153" s="6"/>
      <c r="P153" s="7">
        <f t="shared" si="10"/>
        <v>1</v>
      </c>
      <c r="Q153" s="7">
        <f t="shared" si="11"/>
        <v>1</v>
      </c>
      <c r="R153" s="7">
        <f t="shared" si="12"/>
        <v>3</v>
      </c>
      <c r="S153" s="7">
        <f t="shared" si="13"/>
        <v>9</v>
      </c>
      <c r="T153" t="str">
        <f t="shared" si="14"/>
        <v>Projectdefinitie</v>
      </c>
    </row>
    <row r="154" spans="1:20" ht="15.75" hidden="1">
      <c r="A154" s="2"/>
      <c r="B154" s="3"/>
      <c r="C154" s="4">
        <v>958</v>
      </c>
      <c r="D154" s="5" t="s">
        <v>699</v>
      </c>
      <c r="E154" s="6">
        <v>1</v>
      </c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7">
        <f t="shared" si="10"/>
        <v>1</v>
      </c>
      <c r="Q154" s="7">
        <f t="shared" si="11"/>
        <v>1</v>
      </c>
      <c r="R154" s="7">
        <f t="shared" si="12"/>
        <v>2</v>
      </c>
      <c r="S154" s="7">
        <f t="shared" si="13"/>
        <v>6</v>
      </c>
      <c r="T154" t="str">
        <f t="shared" si="14"/>
        <v>Projectdefinitie</v>
      </c>
    </row>
    <row r="155" spans="1:20" ht="15.75" hidden="1">
      <c r="A155" s="2"/>
      <c r="B155" s="3"/>
      <c r="C155" s="4">
        <v>2013</v>
      </c>
      <c r="D155" s="5" t="s">
        <v>695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7">
        <f t="shared" si="10"/>
        <v>0</v>
      </c>
      <c r="Q155" s="7">
        <f t="shared" si="11"/>
        <v>0</v>
      </c>
      <c r="R155" s="7">
        <f t="shared" si="12"/>
        <v>1</v>
      </c>
      <c r="S155" s="7">
        <f t="shared" si="13"/>
        <v>4</v>
      </c>
      <c r="T155" t="str">
        <f t="shared" si="14"/>
        <v>Projectdefinitie</v>
      </c>
    </row>
    <row r="156" spans="1:20" ht="15.75" hidden="1">
      <c r="A156" s="2"/>
      <c r="B156" s="3"/>
      <c r="C156" s="4">
        <v>266</v>
      </c>
      <c r="D156" s="5" t="s">
        <v>702</v>
      </c>
      <c r="E156" s="6">
        <v>1</v>
      </c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7">
        <f t="shared" si="10"/>
        <v>1</v>
      </c>
      <c r="Q156" s="7">
        <f t="shared" si="11"/>
        <v>1</v>
      </c>
      <c r="R156" s="7">
        <f t="shared" si="12"/>
        <v>1</v>
      </c>
      <c r="S156" s="7">
        <f t="shared" si="13"/>
        <v>3</v>
      </c>
      <c r="T156" t="str">
        <f t="shared" si="14"/>
        <v>Projectdefinitie</v>
      </c>
    </row>
    <row r="157" spans="1:20" ht="15.75" hidden="1">
      <c r="A157" s="2"/>
      <c r="B157" s="3" t="s">
        <v>705</v>
      </c>
      <c r="C157" s="4"/>
      <c r="D157" s="5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7">
        <f t="shared" si="10"/>
        <v>0</v>
      </c>
      <c r="Q157" s="7">
        <f t="shared" si="11"/>
        <v>0</v>
      </c>
      <c r="R157" s="7">
        <f t="shared" si="12"/>
        <v>0</v>
      </c>
      <c r="S157" s="7">
        <f t="shared" si="13"/>
        <v>2</v>
      </c>
      <c r="T157" t="str">
        <f t="shared" si="14"/>
        <v>Projectdefinitie</v>
      </c>
    </row>
    <row r="158" spans="1:20" ht="15.75" hidden="1">
      <c r="A158" s="2"/>
      <c r="B158" s="3"/>
      <c r="C158" s="4">
        <v>287</v>
      </c>
      <c r="D158" s="5" t="s">
        <v>714</v>
      </c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7">
        <f t="shared" si="10"/>
        <v>0</v>
      </c>
      <c r="Q158" s="7">
        <f t="shared" si="11"/>
        <v>0</v>
      </c>
      <c r="R158" s="7">
        <f t="shared" si="12"/>
        <v>0</v>
      </c>
      <c r="S158" s="7">
        <f t="shared" si="13"/>
        <v>2</v>
      </c>
      <c r="T158" t="str">
        <f t="shared" si="14"/>
        <v>Projectdefinitie</v>
      </c>
    </row>
    <row r="159" spans="1:20" ht="15.75" hidden="1">
      <c r="A159" s="2"/>
      <c r="B159" s="3" t="s">
        <v>722</v>
      </c>
      <c r="C159" s="4"/>
      <c r="D159" s="5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7">
        <f t="shared" si="10"/>
        <v>1</v>
      </c>
      <c r="Q159" s="7">
        <f t="shared" si="11"/>
        <v>0</v>
      </c>
      <c r="R159" s="7">
        <f t="shared" si="12"/>
        <v>1</v>
      </c>
      <c r="S159" s="7">
        <f t="shared" si="13"/>
        <v>2</v>
      </c>
      <c r="T159" t="str">
        <f t="shared" si="14"/>
        <v>Projectdefinitie</v>
      </c>
    </row>
    <row r="160" spans="1:20" ht="15.75" hidden="1">
      <c r="A160" s="2"/>
      <c r="B160" s="3"/>
      <c r="C160" s="4">
        <v>1849</v>
      </c>
      <c r="D160" s="5" t="s">
        <v>723</v>
      </c>
      <c r="E160" s="6">
        <v>1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7">
        <f t="shared" si="10"/>
        <v>1</v>
      </c>
      <c r="Q160" s="7">
        <f t="shared" si="11"/>
        <v>1</v>
      </c>
      <c r="R160" s="7">
        <f t="shared" si="12"/>
        <v>1</v>
      </c>
      <c r="S160" s="7">
        <f t="shared" si="13"/>
        <v>1</v>
      </c>
      <c r="T160" t="str">
        <f t="shared" si="14"/>
        <v>Projectdefinitie</v>
      </c>
    </row>
    <row r="161" spans="1:20" ht="15.75" hidden="1">
      <c r="A161" s="2" t="s">
        <v>490</v>
      </c>
      <c r="B161" s="3"/>
      <c r="C161" s="4"/>
      <c r="D161" s="5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7">
        <f t="shared" si="10"/>
        <v>217</v>
      </c>
      <c r="Q161" s="7">
        <f t="shared" si="11"/>
        <v>0</v>
      </c>
      <c r="R161" s="7">
        <f t="shared" si="12"/>
        <v>0</v>
      </c>
      <c r="S161" s="7">
        <f t="shared" si="13"/>
        <v>217</v>
      </c>
      <c r="T161" t="str">
        <f t="shared" si="14"/>
        <v>Structuurontwerp</v>
      </c>
    </row>
    <row r="162" spans="1:20" ht="15.75" hidden="1">
      <c r="A162" s="2"/>
      <c r="B162" s="3" t="s">
        <v>576</v>
      </c>
      <c r="C162" s="4"/>
      <c r="D162" s="5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7">
        <f t="shared" si="10"/>
        <v>0</v>
      </c>
      <c r="Q162" s="7">
        <f t="shared" si="11"/>
        <v>0</v>
      </c>
      <c r="R162" s="7">
        <f t="shared" si="12"/>
        <v>0</v>
      </c>
      <c r="S162" s="7">
        <f t="shared" si="13"/>
        <v>217</v>
      </c>
      <c r="T162" t="str">
        <f t="shared" si="14"/>
        <v>Structuurontwerp</v>
      </c>
    </row>
    <row r="163" spans="1:20" ht="15.75" hidden="1">
      <c r="A163" s="2"/>
      <c r="B163" s="3"/>
      <c r="C163" s="4">
        <v>161</v>
      </c>
      <c r="D163" s="5" t="s">
        <v>577</v>
      </c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7">
        <f t="shared" si="10"/>
        <v>0</v>
      </c>
      <c r="Q163" s="7">
        <f t="shared" si="11"/>
        <v>0</v>
      </c>
      <c r="R163" s="7">
        <f t="shared" si="12"/>
        <v>0</v>
      </c>
      <c r="S163" s="7">
        <f t="shared" si="13"/>
        <v>217</v>
      </c>
      <c r="T163" t="str">
        <f t="shared" si="14"/>
        <v>Structuurontwerp</v>
      </c>
    </row>
    <row r="164" spans="1:20" ht="15.75" hidden="1">
      <c r="A164" s="2"/>
      <c r="B164" s="3"/>
      <c r="C164" s="4">
        <v>164</v>
      </c>
      <c r="D164" s="5" t="s">
        <v>578</v>
      </c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7">
        <f t="shared" si="10"/>
        <v>0</v>
      </c>
      <c r="Q164" s="7">
        <f t="shared" si="11"/>
        <v>0</v>
      </c>
      <c r="R164" s="7">
        <f t="shared" si="12"/>
        <v>0</v>
      </c>
      <c r="S164" s="7">
        <f t="shared" si="13"/>
        <v>217</v>
      </c>
      <c r="T164" t="str">
        <f t="shared" si="14"/>
        <v>Structuurontwerp</v>
      </c>
    </row>
    <row r="165" spans="1:20" ht="15.75" hidden="1">
      <c r="A165" s="2"/>
      <c r="B165" s="3" t="s">
        <v>579</v>
      </c>
      <c r="C165" s="4"/>
      <c r="D165" s="5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7">
        <f t="shared" si="10"/>
        <v>0</v>
      </c>
      <c r="Q165" s="7">
        <f t="shared" si="11"/>
        <v>0</v>
      </c>
      <c r="R165" s="7">
        <f t="shared" si="12"/>
        <v>0</v>
      </c>
      <c r="S165" s="7">
        <f t="shared" si="13"/>
        <v>217</v>
      </c>
      <c r="T165" t="str">
        <f t="shared" si="14"/>
        <v>Structuurontwerp</v>
      </c>
    </row>
    <row r="166" spans="1:20" ht="15.75" hidden="1">
      <c r="A166" s="2"/>
      <c r="B166" s="3"/>
      <c r="C166" s="4">
        <v>245</v>
      </c>
      <c r="D166" s="5" t="s">
        <v>580</v>
      </c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7">
        <f t="shared" si="10"/>
        <v>0</v>
      </c>
      <c r="Q166" s="7">
        <f t="shared" si="11"/>
        <v>0</v>
      </c>
      <c r="R166" s="7">
        <f t="shared" si="12"/>
        <v>0</v>
      </c>
      <c r="S166" s="7">
        <f t="shared" si="13"/>
        <v>217</v>
      </c>
      <c r="T166" t="str">
        <f t="shared" si="14"/>
        <v>Structuurontwerp</v>
      </c>
    </row>
    <row r="167" spans="1:20" ht="15.75" hidden="1">
      <c r="A167" s="2"/>
      <c r="B167" s="3"/>
      <c r="C167" s="4">
        <v>162</v>
      </c>
      <c r="D167" s="5" t="s">
        <v>581</v>
      </c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7">
        <f t="shared" si="10"/>
        <v>0</v>
      </c>
      <c r="Q167" s="7">
        <f t="shared" si="11"/>
        <v>0</v>
      </c>
      <c r="R167" s="7">
        <f t="shared" si="12"/>
        <v>0</v>
      </c>
      <c r="S167" s="7">
        <f t="shared" si="13"/>
        <v>217</v>
      </c>
      <c r="T167" t="str">
        <f t="shared" si="14"/>
        <v>Structuurontwerp</v>
      </c>
    </row>
    <row r="168" spans="1:20" ht="15.75" hidden="1">
      <c r="A168" s="2"/>
      <c r="B168" s="3"/>
      <c r="C168" s="4">
        <v>1698</v>
      </c>
      <c r="D168" s="5" t="s">
        <v>582</v>
      </c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7">
        <f t="shared" si="10"/>
        <v>0</v>
      </c>
      <c r="Q168" s="7">
        <f t="shared" si="11"/>
        <v>0</v>
      </c>
      <c r="R168" s="7">
        <f t="shared" si="12"/>
        <v>0</v>
      </c>
      <c r="S168" s="7">
        <f t="shared" si="13"/>
        <v>217</v>
      </c>
      <c r="T168" t="str">
        <f t="shared" si="14"/>
        <v>Structuurontwerp</v>
      </c>
    </row>
    <row r="169" spans="1:20" ht="15.75" hidden="1">
      <c r="A169" s="2"/>
      <c r="B169" s="3"/>
      <c r="C169" s="4">
        <v>1981</v>
      </c>
      <c r="D169" s="5" t="s">
        <v>583</v>
      </c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7">
        <f t="shared" si="10"/>
        <v>0</v>
      </c>
      <c r="Q169" s="7">
        <f t="shared" si="11"/>
        <v>0</v>
      </c>
      <c r="R169" s="7">
        <f t="shared" si="12"/>
        <v>0</v>
      </c>
      <c r="S169" s="7">
        <f t="shared" si="13"/>
        <v>217</v>
      </c>
      <c r="T169" t="str">
        <f t="shared" si="14"/>
        <v>Structuurontwerp</v>
      </c>
    </row>
    <row r="170" spans="1:20" ht="15.75" hidden="1">
      <c r="A170" s="2"/>
      <c r="B170" s="3" t="s">
        <v>584</v>
      </c>
      <c r="C170" s="4"/>
      <c r="D170" s="5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7">
        <f t="shared" si="10"/>
        <v>5</v>
      </c>
      <c r="Q170" s="7">
        <f t="shared" si="11"/>
        <v>0</v>
      </c>
      <c r="R170" s="7">
        <f t="shared" si="12"/>
        <v>5</v>
      </c>
      <c r="S170" s="7">
        <f t="shared" si="13"/>
        <v>217</v>
      </c>
      <c r="T170" t="str">
        <f t="shared" si="14"/>
        <v>Structuurontwerp</v>
      </c>
    </row>
    <row r="171" spans="1:20" ht="15.75" hidden="1">
      <c r="A171" s="2"/>
      <c r="B171" s="3"/>
      <c r="C171" s="4">
        <v>281</v>
      </c>
      <c r="D171" s="5" t="s">
        <v>585</v>
      </c>
      <c r="E171" s="6">
        <v>1</v>
      </c>
      <c r="F171" s="6"/>
      <c r="G171" s="6"/>
      <c r="H171" s="6"/>
      <c r="I171" s="6"/>
      <c r="J171" s="6"/>
      <c r="K171" s="6">
        <v>1</v>
      </c>
      <c r="L171" s="6"/>
      <c r="M171" s="6"/>
      <c r="N171" s="6"/>
      <c r="O171" s="6"/>
      <c r="P171" s="7">
        <f t="shared" si="10"/>
        <v>1</v>
      </c>
      <c r="Q171" s="7">
        <f t="shared" si="11"/>
        <v>1</v>
      </c>
      <c r="R171" s="7">
        <f t="shared" si="12"/>
        <v>5</v>
      </c>
      <c r="S171" s="7">
        <f t="shared" si="13"/>
        <v>212</v>
      </c>
      <c r="T171" t="str">
        <f t="shared" si="14"/>
        <v>Structuurontwerp</v>
      </c>
    </row>
    <row r="172" spans="1:20" ht="15.75" hidden="1">
      <c r="A172" s="2"/>
      <c r="B172" s="3"/>
      <c r="C172" s="4">
        <v>946</v>
      </c>
      <c r="D172" s="5" t="s">
        <v>586</v>
      </c>
      <c r="E172" s="6">
        <v>1</v>
      </c>
      <c r="F172" s="6"/>
      <c r="G172" s="6"/>
      <c r="H172" s="6"/>
      <c r="I172" s="6"/>
      <c r="J172" s="6"/>
      <c r="K172" s="6">
        <v>1</v>
      </c>
      <c r="L172" s="6"/>
      <c r="M172" s="6"/>
      <c r="N172" s="6"/>
      <c r="O172" s="6"/>
      <c r="P172" s="7">
        <f t="shared" si="10"/>
        <v>1</v>
      </c>
      <c r="Q172" s="7">
        <f t="shared" si="11"/>
        <v>1</v>
      </c>
      <c r="R172" s="7">
        <f t="shared" si="12"/>
        <v>4</v>
      </c>
      <c r="S172" s="7">
        <f t="shared" si="13"/>
        <v>207</v>
      </c>
      <c r="T172" t="str">
        <f t="shared" si="14"/>
        <v>Structuurontwerp</v>
      </c>
    </row>
    <row r="173" spans="1:20" ht="15.75" hidden="1">
      <c r="A173" s="2"/>
      <c r="B173" s="3"/>
      <c r="C173" s="4">
        <v>283</v>
      </c>
      <c r="D173" s="5" t="s">
        <v>587</v>
      </c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7">
        <f t="shared" si="10"/>
        <v>0</v>
      </c>
      <c r="Q173" s="7">
        <f t="shared" si="11"/>
        <v>0</v>
      </c>
      <c r="R173" s="7">
        <f t="shared" si="12"/>
        <v>3</v>
      </c>
      <c r="S173" s="7">
        <f t="shared" si="13"/>
        <v>203</v>
      </c>
      <c r="T173" t="str">
        <f t="shared" si="14"/>
        <v>Structuurontwerp</v>
      </c>
    </row>
    <row r="174" spans="1:20" ht="15.75" hidden="1">
      <c r="A174" s="2"/>
      <c r="B174" s="3"/>
      <c r="C174" s="4">
        <v>285</v>
      </c>
      <c r="D174" s="5" t="s">
        <v>491</v>
      </c>
      <c r="E174" s="6">
        <v>1</v>
      </c>
      <c r="F174" s="6"/>
      <c r="G174" s="6"/>
      <c r="H174" s="6"/>
      <c r="I174" s="6"/>
      <c r="J174" s="6"/>
      <c r="K174" s="6">
        <v>1</v>
      </c>
      <c r="L174" s="6"/>
      <c r="M174" s="6"/>
      <c r="N174" s="6"/>
      <c r="O174" s="6"/>
      <c r="P174" s="7">
        <f t="shared" si="10"/>
        <v>1</v>
      </c>
      <c r="Q174" s="7">
        <f t="shared" si="11"/>
        <v>1</v>
      </c>
      <c r="R174" s="7">
        <f t="shared" si="12"/>
        <v>3</v>
      </c>
      <c r="S174" s="7">
        <f t="shared" si="13"/>
        <v>200</v>
      </c>
      <c r="T174" t="str">
        <f t="shared" si="14"/>
        <v>Structuurontwerp</v>
      </c>
    </row>
    <row r="175" spans="1:20" ht="15.75" hidden="1">
      <c r="A175" s="2"/>
      <c r="B175" s="3"/>
      <c r="C175" s="4">
        <v>284</v>
      </c>
      <c r="D175" s="5" t="s">
        <v>589</v>
      </c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7">
        <f t="shared" si="10"/>
        <v>0</v>
      </c>
      <c r="Q175" s="7">
        <f t="shared" si="11"/>
        <v>0</v>
      </c>
      <c r="R175" s="7">
        <f t="shared" si="12"/>
        <v>2</v>
      </c>
      <c r="S175" s="7">
        <f t="shared" si="13"/>
        <v>197</v>
      </c>
      <c r="T175" t="str">
        <f t="shared" si="14"/>
        <v>Structuurontwerp</v>
      </c>
    </row>
    <row r="176" spans="1:20" ht="15.75" hidden="1">
      <c r="A176" s="2"/>
      <c r="B176" s="3"/>
      <c r="C176" s="4">
        <v>282</v>
      </c>
      <c r="D176" s="5" t="s">
        <v>590</v>
      </c>
      <c r="E176" s="6"/>
      <c r="F176" s="6"/>
      <c r="G176" s="6"/>
      <c r="H176" s="6">
        <v>1</v>
      </c>
      <c r="I176" s="6">
        <v>1</v>
      </c>
      <c r="J176" s="6"/>
      <c r="K176" s="6">
        <v>1</v>
      </c>
      <c r="L176" s="6"/>
      <c r="M176" s="6"/>
      <c r="N176" s="6"/>
      <c r="O176" s="6"/>
      <c r="P176" s="7">
        <f t="shared" si="10"/>
        <v>1</v>
      </c>
      <c r="Q176" s="7">
        <f t="shared" si="11"/>
        <v>1</v>
      </c>
      <c r="R176" s="7">
        <f t="shared" si="12"/>
        <v>2</v>
      </c>
      <c r="S176" s="7">
        <f t="shared" si="13"/>
        <v>195</v>
      </c>
      <c r="T176" t="str">
        <f t="shared" si="14"/>
        <v>Structuurontwerp</v>
      </c>
    </row>
    <row r="177" spans="1:20" ht="15.75" hidden="1">
      <c r="A177" s="2"/>
      <c r="B177" s="3"/>
      <c r="C177" s="4">
        <v>1008</v>
      </c>
      <c r="D177" s="5" t="s">
        <v>591</v>
      </c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7">
        <f t="shared" si="10"/>
        <v>0</v>
      </c>
      <c r="Q177" s="7">
        <f t="shared" si="11"/>
        <v>0</v>
      </c>
      <c r="R177" s="7">
        <f t="shared" si="12"/>
        <v>1</v>
      </c>
      <c r="S177" s="7">
        <f t="shared" si="13"/>
        <v>193</v>
      </c>
      <c r="T177" t="str">
        <f t="shared" si="14"/>
        <v>Structuurontwerp</v>
      </c>
    </row>
    <row r="178" spans="1:20" ht="15.75" hidden="1">
      <c r="A178" s="2"/>
      <c r="B178" s="3"/>
      <c r="C178" s="4">
        <v>286</v>
      </c>
      <c r="D178" s="5" t="s">
        <v>592</v>
      </c>
      <c r="E178" s="6">
        <v>1</v>
      </c>
      <c r="F178" s="6"/>
      <c r="G178" s="6"/>
      <c r="H178" s="6"/>
      <c r="I178" s="6"/>
      <c r="J178" s="6"/>
      <c r="K178" s="6">
        <v>1</v>
      </c>
      <c r="L178" s="6"/>
      <c r="M178" s="6"/>
      <c r="N178" s="6"/>
      <c r="O178" s="6"/>
      <c r="P178" s="7">
        <f t="shared" si="10"/>
        <v>1</v>
      </c>
      <c r="Q178" s="7">
        <f t="shared" si="11"/>
        <v>1</v>
      </c>
      <c r="R178" s="7">
        <f t="shared" si="12"/>
        <v>1</v>
      </c>
      <c r="S178" s="7">
        <f t="shared" si="13"/>
        <v>192</v>
      </c>
      <c r="T178" t="str">
        <f t="shared" si="14"/>
        <v>Structuurontwerp</v>
      </c>
    </row>
    <row r="179" spans="1:20" ht="15.75" hidden="1">
      <c r="A179" s="2"/>
      <c r="B179" s="3" t="s">
        <v>593</v>
      </c>
      <c r="C179" s="4"/>
      <c r="D179" s="5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7">
        <f t="shared" si="10"/>
        <v>0</v>
      </c>
      <c r="Q179" s="7">
        <f t="shared" si="11"/>
        <v>0</v>
      </c>
      <c r="R179" s="7">
        <f t="shared" si="12"/>
        <v>0</v>
      </c>
      <c r="S179" s="7">
        <f t="shared" si="13"/>
        <v>191</v>
      </c>
      <c r="T179" t="str">
        <f t="shared" si="14"/>
        <v>Structuurontwerp</v>
      </c>
    </row>
    <row r="180" spans="1:20" ht="15.75" hidden="1">
      <c r="A180" s="2"/>
      <c r="B180" s="3"/>
      <c r="C180" s="4">
        <v>1988</v>
      </c>
      <c r="D180" s="5" t="s">
        <v>492</v>
      </c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7">
        <f t="shared" si="10"/>
        <v>0</v>
      </c>
      <c r="Q180" s="7">
        <f t="shared" si="11"/>
        <v>0</v>
      </c>
      <c r="R180" s="7">
        <f t="shared" si="12"/>
        <v>0</v>
      </c>
      <c r="S180" s="7">
        <f t="shared" si="13"/>
        <v>191</v>
      </c>
      <c r="T180" t="str">
        <f t="shared" si="14"/>
        <v>Structuurontwerp</v>
      </c>
    </row>
    <row r="181" spans="1:20" ht="15.75" hidden="1">
      <c r="A181" s="2"/>
      <c r="B181" s="3"/>
      <c r="C181" s="4">
        <v>1387</v>
      </c>
      <c r="D181" s="5" t="s">
        <v>493</v>
      </c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7">
        <f t="shared" si="10"/>
        <v>0</v>
      </c>
      <c r="Q181" s="7">
        <f t="shared" si="11"/>
        <v>0</v>
      </c>
      <c r="R181" s="7">
        <f t="shared" si="12"/>
        <v>0</v>
      </c>
      <c r="S181" s="7">
        <f t="shared" si="13"/>
        <v>191</v>
      </c>
      <c r="T181" t="str">
        <f t="shared" si="14"/>
        <v>Structuurontwerp</v>
      </c>
    </row>
    <row r="182" spans="1:20" ht="15.75" hidden="1">
      <c r="A182" s="2"/>
      <c r="B182" s="3"/>
      <c r="C182" s="4">
        <v>289</v>
      </c>
      <c r="D182" s="5" t="s">
        <v>494</v>
      </c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7">
        <f t="shared" si="10"/>
        <v>0</v>
      </c>
      <c r="Q182" s="7">
        <f t="shared" si="11"/>
        <v>0</v>
      </c>
      <c r="R182" s="7">
        <f t="shared" si="12"/>
        <v>0</v>
      </c>
      <c r="S182" s="7">
        <f t="shared" si="13"/>
        <v>191</v>
      </c>
      <c r="T182" t="str">
        <f t="shared" si="14"/>
        <v>Structuurontwerp</v>
      </c>
    </row>
    <row r="183" spans="1:20" ht="15.75" hidden="1">
      <c r="A183" s="2"/>
      <c r="B183" s="3"/>
      <c r="C183" s="4">
        <v>1990</v>
      </c>
      <c r="D183" s="5" t="s">
        <v>495</v>
      </c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7">
        <f t="shared" si="10"/>
        <v>0</v>
      </c>
      <c r="Q183" s="7">
        <f t="shared" si="11"/>
        <v>0</v>
      </c>
      <c r="R183" s="7">
        <f t="shared" si="12"/>
        <v>0</v>
      </c>
      <c r="S183" s="7">
        <f t="shared" si="13"/>
        <v>191</v>
      </c>
      <c r="T183" t="str">
        <f t="shared" si="14"/>
        <v>Structuurontwerp</v>
      </c>
    </row>
    <row r="184" spans="1:20" ht="15.75" hidden="1">
      <c r="A184" s="2"/>
      <c r="B184" s="3" t="s">
        <v>605</v>
      </c>
      <c r="C184" s="4"/>
      <c r="D184" s="5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7">
        <f t="shared" si="10"/>
        <v>1</v>
      </c>
      <c r="Q184" s="7">
        <f t="shared" si="11"/>
        <v>0</v>
      </c>
      <c r="R184" s="7">
        <f t="shared" si="12"/>
        <v>1</v>
      </c>
      <c r="S184" s="7">
        <f t="shared" si="13"/>
        <v>191</v>
      </c>
      <c r="T184" t="str">
        <f t="shared" si="14"/>
        <v>Structuurontwerp</v>
      </c>
    </row>
    <row r="185" spans="1:20" ht="15.75" hidden="1">
      <c r="A185" s="2"/>
      <c r="B185" s="3"/>
      <c r="C185" s="4">
        <v>522</v>
      </c>
      <c r="D185" s="5" t="s">
        <v>496</v>
      </c>
      <c r="E185" s="6">
        <v>1</v>
      </c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7">
        <f t="shared" si="10"/>
        <v>1</v>
      </c>
      <c r="Q185" s="7">
        <f t="shared" si="11"/>
        <v>1</v>
      </c>
      <c r="R185" s="7">
        <f t="shared" si="12"/>
        <v>1</v>
      </c>
      <c r="S185" s="7">
        <f t="shared" si="13"/>
        <v>190</v>
      </c>
      <c r="T185" t="str">
        <f t="shared" si="14"/>
        <v>Structuurontwerp</v>
      </c>
    </row>
    <row r="186" spans="1:20" ht="15.75" hidden="1">
      <c r="A186" s="2"/>
      <c r="B186" s="3" t="s">
        <v>611</v>
      </c>
      <c r="C186" s="4"/>
      <c r="D186" s="5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7">
        <f t="shared" si="10"/>
        <v>0</v>
      </c>
      <c r="Q186" s="7">
        <f t="shared" si="11"/>
        <v>0</v>
      </c>
      <c r="R186" s="7">
        <f t="shared" si="12"/>
        <v>0</v>
      </c>
      <c r="S186" s="7">
        <f t="shared" si="13"/>
        <v>189</v>
      </c>
      <c r="T186" t="str">
        <f t="shared" si="14"/>
        <v>Structuurontwerp</v>
      </c>
    </row>
    <row r="187" spans="1:20" ht="15.75" hidden="1">
      <c r="A187" s="2"/>
      <c r="B187" s="3"/>
      <c r="C187" s="4">
        <v>1850</v>
      </c>
      <c r="D187" s="5" t="s">
        <v>497</v>
      </c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7">
        <f t="shared" si="10"/>
        <v>0</v>
      </c>
      <c r="Q187" s="7">
        <f t="shared" si="11"/>
        <v>0</v>
      </c>
      <c r="R187" s="7">
        <f t="shared" si="12"/>
        <v>0</v>
      </c>
      <c r="S187" s="7">
        <f t="shared" si="13"/>
        <v>189</v>
      </c>
      <c r="T187" t="str">
        <f t="shared" si="14"/>
        <v>Structuurontwerp</v>
      </c>
    </row>
    <row r="188" spans="1:20" ht="15.75" hidden="1">
      <c r="A188" s="2"/>
      <c r="B188" s="3"/>
      <c r="C188" s="4">
        <v>1393</v>
      </c>
      <c r="D188" s="5" t="s">
        <v>498</v>
      </c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7">
        <f t="shared" si="10"/>
        <v>0</v>
      </c>
      <c r="Q188" s="7">
        <f t="shared" si="11"/>
        <v>0</v>
      </c>
      <c r="R188" s="7">
        <f t="shared" si="12"/>
        <v>0</v>
      </c>
      <c r="S188" s="7">
        <f t="shared" si="13"/>
        <v>189</v>
      </c>
      <c r="T188" t="str">
        <f t="shared" si="14"/>
        <v>Structuurontwerp</v>
      </c>
    </row>
    <row r="189" spans="1:20" ht="15.75" hidden="1">
      <c r="A189" s="2"/>
      <c r="B189" s="3"/>
      <c r="C189" s="4">
        <v>291</v>
      </c>
      <c r="D189" s="5" t="s">
        <v>499</v>
      </c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7">
        <f t="shared" si="10"/>
        <v>0</v>
      </c>
      <c r="Q189" s="7">
        <f t="shared" si="11"/>
        <v>0</v>
      </c>
      <c r="R189" s="7">
        <f t="shared" si="12"/>
        <v>0</v>
      </c>
      <c r="S189" s="7">
        <f t="shared" si="13"/>
        <v>189</v>
      </c>
      <c r="T189" t="str">
        <f t="shared" si="14"/>
        <v>Structuurontwerp</v>
      </c>
    </row>
    <row r="190" spans="1:20" ht="15.75" hidden="1">
      <c r="A190" s="2"/>
      <c r="B190" s="3"/>
      <c r="C190" s="4">
        <v>1851</v>
      </c>
      <c r="D190" s="5" t="s">
        <v>500</v>
      </c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7">
        <f t="shared" si="10"/>
        <v>0</v>
      </c>
      <c r="Q190" s="7">
        <f t="shared" si="11"/>
        <v>0</v>
      </c>
      <c r="R190" s="7">
        <f t="shared" si="12"/>
        <v>0</v>
      </c>
      <c r="S190" s="7">
        <f t="shared" si="13"/>
        <v>189</v>
      </c>
      <c r="T190" t="str">
        <f t="shared" si="14"/>
        <v>Structuurontwerp</v>
      </c>
    </row>
    <row r="191" spans="1:20" ht="15.75" hidden="1">
      <c r="A191" s="2"/>
      <c r="B191" s="3" t="s">
        <v>617</v>
      </c>
      <c r="C191" s="4"/>
      <c r="D191" s="5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7">
        <f t="shared" si="10"/>
        <v>1</v>
      </c>
      <c r="Q191" s="7">
        <f t="shared" si="11"/>
        <v>0</v>
      </c>
      <c r="R191" s="7">
        <f t="shared" si="12"/>
        <v>1</v>
      </c>
      <c r="S191" s="7">
        <f t="shared" si="13"/>
        <v>189</v>
      </c>
      <c r="T191" t="str">
        <f t="shared" si="14"/>
        <v>Structuurontwerp</v>
      </c>
    </row>
    <row r="192" spans="1:20" ht="15.75" hidden="1">
      <c r="A192" s="2"/>
      <c r="B192" s="3"/>
      <c r="C192" s="4">
        <v>290</v>
      </c>
      <c r="D192" s="5" t="s">
        <v>501</v>
      </c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7">
        <f t="shared" si="10"/>
        <v>0</v>
      </c>
      <c r="Q192" s="7">
        <f t="shared" si="11"/>
        <v>0</v>
      </c>
      <c r="R192" s="7">
        <f t="shared" si="12"/>
        <v>1</v>
      </c>
      <c r="S192" s="7">
        <f t="shared" si="13"/>
        <v>188</v>
      </c>
      <c r="T192" t="str">
        <f t="shared" si="14"/>
        <v>Structuurontwerp</v>
      </c>
    </row>
    <row r="193" spans="1:20" ht="15.75" hidden="1">
      <c r="A193" s="2"/>
      <c r="B193" s="3"/>
      <c r="C193" s="4">
        <v>521</v>
      </c>
      <c r="D193" s="5" t="s">
        <v>502</v>
      </c>
      <c r="E193" s="6">
        <v>1</v>
      </c>
      <c r="F193" s="6"/>
      <c r="G193" s="6"/>
      <c r="H193" s="6"/>
      <c r="I193" s="6"/>
      <c r="J193" s="6"/>
      <c r="K193" s="6">
        <v>1</v>
      </c>
      <c r="L193" s="6"/>
      <c r="M193" s="6"/>
      <c r="N193" s="6"/>
      <c r="O193" s="6"/>
      <c r="P193" s="7">
        <f t="shared" si="10"/>
        <v>1</v>
      </c>
      <c r="Q193" s="7">
        <f t="shared" si="11"/>
        <v>1</v>
      </c>
      <c r="R193" s="7">
        <f t="shared" si="12"/>
        <v>1</v>
      </c>
      <c r="S193" s="7">
        <f t="shared" si="13"/>
        <v>187</v>
      </c>
      <c r="T193" t="str">
        <f t="shared" si="14"/>
        <v>Structuurontwerp</v>
      </c>
    </row>
    <row r="194" spans="1:20" ht="15.75" hidden="1">
      <c r="A194" s="2"/>
      <c r="B194" s="3" t="s">
        <v>629</v>
      </c>
      <c r="C194" s="4"/>
      <c r="D194" s="5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7">
        <f t="shared" si="10"/>
        <v>0</v>
      </c>
      <c r="Q194" s="7">
        <f t="shared" si="11"/>
        <v>0</v>
      </c>
      <c r="R194" s="7">
        <f t="shared" si="12"/>
        <v>0</v>
      </c>
      <c r="S194" s="7">
        <f t="shared" si="13"/>
        <v>186</v>
      </c>
      <c r="T194" t="str">
        <f t="shared" si="14"/>
        <v>Structuurontwerp</v>
      </c>
    </row>
    <row r="195" spans="1:20" ht="15.75" hidden="1">
      <c r="A195" s="2"/>
      <c r="B195" s="3"/>
      <c r="C195" s="4">
        <v>292</v>
      </c>
      <c r="D195" s="5" t="s">
        <v>503</v>
      </c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7">
        <f t="shared" si="10"/>
        <v>0</v>
      </c>
      <c r="Q195" s="7">
        <f t="shared" si="11"/>
        <v>0</v>
      </c>
      <c r="R195" s="7">
        <f t="shared" si="12"/>
        <v>0</v>
      </c>
      <c r="S195" s="7">
        <f t="shared" si="13"/>
        <v>186</v>
      </c>
      <c r="T195" t="str">
        <f t="shared" si="14"/>
        <v>Structuurontwerp</v>
      </c>
    </row>
    <row r="196" spans="1:20" ht="15.75" hidden="1">
      <c r="A196" s="2"/>
      <c r="B196" s="3" t="s">
        <v>635</v>
      </c>
      <c r="C196" s="4"/>
      <c r="D196" s="5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7">
        <f t="shared" si="10"/>
        <v>1</v>
      </c>
      <c r="Q196" s="7">
        <f t="shared" si="11"/>
        <v>0</v>
      </c>
      <c r="R196" s="7">
        <f t="shared" si="12"/>
        <v>1</v>
      </c>
      <c r="S196" s="7">
        <f t="shared" si="13"/>
        <v>186</v>
      </c>
      <c r="T196" t="str">
        <f t="shared" si="14"/>
        <v>Structuurontwerp</v>
      </c>
    </row>
    <row r="197" spans="1:20" ht="15.75" hidden="1">
      <c r="A197" s="2"/>
      <c r="B197" s="3"/>
      <c r="C197" s="4">
        <v>293</v>
      </c>
      <c r="D197" s="5" t="s">
        <v>504</v>
      </c>
      <c r="E197" s="6"/>
      <c r="F197" s="6"/>
      <c r="G197" s="6"/>
      <c r="H197" s="6"/>
      <c r="I197" s="6">
        <v>1</v>
      </c>
      <c r="J197" s="6">
        <v>1</v>
      </c>
      <c r="K197" s="6"/>
      <c r="L197" s="6"/>
      <c r="M197" s="6"/>
      <c r="N197" s="6"/>
      <c r="O197" s="6"/>
      <c r="P197" s="7">
        <f t="shared" ref="P197:P260" si="15">$Q197+$R197*IF($B197&lt;&gt;"",1,0)+$S197*IF($A197&lt;&gt;"",1,0)</f>
        <v>1</v>
      </c>
      <c r="Q197" s="7">
        <f t="shared" ref="Q197:Q260" si="16">SUM($E197:$O197)/MAX(1,SUM($E197:$O197))</f>
        <v>1</v>
      </c>
      <c r="R197" s="7">
        <f t="shared" ref="R197:R260" si="17">$Q197+IF($B198&lt;&gt;"",0,$R198)</f>
        <v>1</v>
      </c>
      <c r="S197" s="7">
        <f t="shared" ref="S197:S260" si="18">$R197+IF($A198&lt;&gt;"",0,$S198)</f>
        <v>185</v>
      </c>
      <c r="T197" t="str">
        <f t="shared" ref="T197:T260" si="19">IF($A197="",$T196,$A197)</f>
        <v>Structuurontwerp</v>
      </c>
    </row>
    <row r="198" spans="1:20" ht="15.75" hidden="1">
      <c r="A198" s="2"/>
      <c r="B198" s="3"/>
      <c r="C198" s="4">
        <v>1104</v>
      </c>
      <c r="D198" s="5" t="s">
        <v>505</v>
      </c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7">
        <f t="shared" si="15"/>
        <v>0</v>
      </c>
      <c r="Q198" s="7">
        <f t="shared" si="16"/>
        <v>0</v>
      </c>
      <c r="R198" s="7">
        <f t="shared" si="17"/>
        <v>0</v>
      </c>
      <c r="S198" s="7">
        <f t="shared" si="18"/>
        <v>184</v>
      </c>
      <c r="T198" t="str">
        <f t="shared" si="19"/>
        <v>Structuurontwerp</v>
      </c>
    </row>
    <row r="199" spans="1:20" ht="15.75" hidden="1">
      <c r="A199" s="2"/>
      <c r="B199" s="3" t="s">
        <v>647</v>
      </c>
      <c r="C199" s="4"/>
      <c r="D199" s="5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7">
        <f t="shared" si="15"/>
        <v>0</v>
      </c>
      <c r="Q199" s="7">
        <f t="shared" si="16"/>
        <v>0</v>
      </c>
      <c r="R199" s="7">
        <f t="shared" si="17"/>
        <v>0</v>
      </c>
      <c r="S199" s="7">
        <f t="shared" si="18"/>
        <v>184</v>
      </c>
      <c r="T199" t="str">
        <f t="shared" si="19"/>
        <v>Structuurontwerp</v>
      </c>
    </row>
    <row r="200" spans="1:20" ht="15.75" hidden="1">
      <c r="A200" s="2"/>
      <c r="B200" s="3"/>
      <c r="C200" s="4">
        <v>294</v>
      </c>
      <c r="D200" s="5" t="s">
        <v>506</v>
      </c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7">
        <f t="shared" si="15"/>
        <v>0</v>
      </c>
      <c r="Q200" s="7">
        <f t="shared" si="16"/>
        <v>0</v>
      </c>
      <c r="R200" s="7">
        <f t="shared" si="17"/>
        <v>0</v>
      </c>
      <c r="S200" s="7">
        <f t="shared" si="18"/>
        <v>184</v>
      </c>
      <c r="T200" t="str">
        <f t="shared" si="19"/>
        <v>Structuurontwerp</v>
      </c>
    </row>
    <row r="201" spans="1:20" ht="15.75" hidden="1">
      <c r="A201" s="2"/>
      <c r="B201" s="3" t="s">
        <v>652</v>
      </c>
      <c r="C201" s="4"/>
      <c r="D201" s="5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7">
        <f t="shared" si="15"/>
        <v>2</v>
      </c>
      <c r="Q201" s="7">
        <f t="shared" si="16"/>
        <v>0</v>
      </c>
      <c r="R201" s="7">
        <f t="shared" si="17"/>
        <v>2</v>
      </c>
      <c r="S201" s="7">
        <f t="shared" si="18"/>
        <v>184</v>
      </c>
      <c r="T201" t="str">
        <f t="shared" si="19"/>
        <v>Structuurontwerp</v>
      </c>
    </row>
    <row r="202" spans="1:20" ht="15.75" hidden="1">
      <c r="A202" s="2"/>
      <c r="B202" s="3"/>
      <c r="C202" s="4">
        <v>168</v>
      </c>
      <c r="D202" s="5" t="s">
        <v>653</v>
      </c>
      <c r="E202" s="6">
        <v>1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7">
        <f t="shared" si="15"/>
        <v>1</v>
      </c>
      <c r="Q202" s="7">
        <f t="shared" si="16"/>
        <v>1</v>
      </c>
      <c r="R202" s="7">
        <f t="shared" si="17"/>
        <v>2</v>
      </c>
      <c r="S202" s="7">
        <f t="shared" si="18"/>
        <v>182</v>
      </c>
      <c r="T202" t="str">
        <f t="shared" si="19"/>
        <v>Structuurontwerp</v>
      </c>
    </row>
    <row r="203" spans="1:20" ht="15.75" hidden="1">
      <c r="A203" s="2"/>
      <c r="B203" s="3"/>
      <c r="C203" s="4">
        <v>174</v>
      </c>
      <c r="D203" s="5" t="s">
        <v>507</v>
      </c>
      <c r="E203" s="6">
        <v>1</v>
      </c>
      <c r="F203" s="6"/>
      <c r="G203" s="6"/>
      <c r="H203" s="6"/>
      <c r="I203" s="6">
        <v>1</v>
      </c>
      <c r="J203" s="6">
        <v>1</v>
      </c>
      <c r="K203" s="6"/>
      <c r="L203" s="6"/>
      <c r="M203" s="6"/>
      <c r="N203" s="6"/>
      <c r="O203" s="6"/>
      <c r="P203" s="7">
        <f t="shared" si="15"/>
        <v>1</v>
      </c>
      <c r="Q203" s="7">
        <f t="shared" si="16"/>
        <v>1</v>
      </c>
      <c r="R203" s="7">
        <f t="shared" si="17"/>
        <v>1</v>
      </c>
      <c r="S203" s="7">
        <f t="shared" si="18"/>
        <v>180</v>
      </c>
      <c r="T203" t="str">
        <f t="shared" si="19"/>
        <v>Structuurontwerp</v>
      </c>
    </row>
    <row r="204" spans="1:20" ht="15.75" hidden="1">
      <c r="A204" s="2"/>
      <c r="B204" s="3"/>
      <c r="C204" s="4">
        <v>1995</v>
      </c>
      <c r="D204" s="5" t="s">
        <v>508</v>
      </c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7">
        <f t="shared" si="15"/>
        <v>0</v>
      </c>
      <c r="Q204" s="7">
        <f t="shared" si="16"/>
        <v>0</v>
      </c>
      <c r="R204" s="7">
        <f t="shared" si="17"/>
        <v>0</v>
      </c>
      <c r="S204" s="7">
        <f t="shared" si="18"/>
        <v>179</v>
      </c>
      <c r="T204" t="str">
        <f t="shared" si="19"/>
        <v>Structuurontwerp</v>
      </c>
    </row>
    <row r="205" spans="1:20" ht="15.75" hidden="1">
      <c r="A205" s="2"/>
      <c r="B205" s="3" t="s">
        <v>658</v>
      </c>
      <c r="C205" s="4"/>
      <c r="D205" s="5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7">
        <f t="shared" si="15"/>
        <v>11</v>
      </c>
      <c r="Q205" s="7">
        <f t="shared" si="16"/>
        <v>0</v>
      </c>
      <c r="R205" s="7">
        <f t="shared" si="17"/>
        <v>11</v>
      </c>
      <c r="S205" s="7">
        <f t="shared" si="18"/>
        <v>179</v>
      </c>
      <c r="T205" t="str">
        <f t="shared" si="19"/>
        <v>Structuurontwerp</v>
      </c>
    </row>
    <row r="206" spans="1:20" ht="15.75" hidden="1">
      <c r="A206" s="2"/>
      <c r="B206" s="3"/>
      <c r="C206" s="4">
        <v>1434</v>
      </c>
      <c r="D206" s="5" t="s">
        <v>659</v>
      </c>
      <c r="E206" s="6"/>
      <c r="F206" s="6"/>
      <c r="G206" s="6"/>
      <c r="H206" s="6"/>
      <c r="I206" s="6"/>
      <c r="J206" s="6"/>
      <c r="K206" s="6">
        <v>1</v>
      </c>
      <c r="L206" s="6"/>
      <c r="M206" s="6"/>
      <c r="N206" s="6"/>
      <c r="O206" s="6"/>
      <c r="P206" s="7">
        <f t="shared" si="15"/>
        <v>1</v>
      </c>
      <c r="Q206" s="7">
        <f t="shared" si="16"/>
        <v>1</v>
      </c>
      <c r="R206" s="7">
        <f t="shared" si="17"/>
        <v>11</v>
      </c>
      <c r="S206" s="7">
        <f t="shared" si="18"/>
        <v>168</v>
      </c>
      <c r="T206" t="str">
        <f t="shared" si="19"/>
        <v>Structuurontwerp</v>
      </c>
    </row>
    <row r="207" spans="1:20" ht="15.75" hidden="1">
      <c r="A207" s="2"/>
      <c r="B207" s="3"/>
      <c r="C207" s="4">
        <v>963</v>
      </c>
      <c r="D207" s="5" t="s">
        <v>660</v>
      </c>
      <c r="E207" s="6"/>
      <c r="F207" s="6"/>
      <c r="G207" s="6"/>
      <c r="H207" s="6"/>
      <c r="I207" s="6"/>
      <c r="J207" s="6"/>
      <c r="K207" s="6">
        <v>1</v>
      </c>
      <c r="L207" s="6"/>
      <c r="M207" s="6"/>
      <c r="N207" s="6"/>
      <c r="O207" s="6"/>
      <c r="P207" s="7">
        <f t="shared" si="15"/>
        <v>1</v>
      </c>
      <c r="Q207" s="7">
        <f t="shared" si="16"/>
        <v>1</v>
      </c>
      <c r="R207" s="7">
        <f t="shared" si="17"/>
        <v>10</v>
      </c>
      <c r="S207" s="7">
        <f t="shared" si="18"/>
        <v>157</v>
      </c>
      <c r="T207" t="str">
        <f t="shared" si="19"/>
        <v>Structuurontwerp</v>
      </c>
    </row>
    <row r="208" spans="1:20" ht="15.75" hidden="1">
      <c r="A208" s="2"/>
      <c r="B208" s="3"/>
      <c r="C208" s="4">
        <v>1100</v>
      </c>
      <c r="D208" s="5" t="s">
        <v>661</v>
      </c>
      <c r="E208" s="6"/>
      <c r="F208" s="6"/>
      <c r="G208" s="6"/>
      <c r="H208" s="6"/>
      <c r="I208" s="6"/>
      <c r="J208" s="6"/>
      <c r="K208" s="6">
        <v>1</v>
      </c>
      <c r="L208" s="6"/>
      <c r="M208" s="6"/>
      <c r="N208" s="6"/>
      <c r="O208" s="6"/>
      <c r="P208" s="7">
        <f t="shared" si="15"/>
        <v>1</v>
      </c>
      <c r="Q208" s="7">
        <f t="shared" si="16"/>
        <v>1</v>
      </c>
      <c r="R208" s="7">
        <f t="shared" si="17"/>
        <v>9</v>
      </c>
      <c r="S208" s="7">
        <f t="shared" si="18"/>
        <v>147</v>
      </c>
      <c r="T208" t="str">
        <f t="shared" si="19"/>
        <v>Structuurontwerp</v>
      </c>
    </row>
    <row r="209" spans="1:20" ht="15.75" hidden="1">
      <c r="A209" s="2"/>
      <c r="B209" s="3"/>
      <c r="C209" s="4">
        <v>1101</v>
      </c>
      <c r="D209" s="5" t="s">
        <v>662</v>
      </c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7">
        <f t="shared" si="15"/>
        <v>0</v>
      </c>
      <c r="Q209" s="7">
        <f t="shared" si="16"/>
        <v>0</v>
      </c>
      <c r="R209" s="7">
        <f t="shared" si="17"/>
        <v>8</v>
      </c>
      <c r="S209" s="7">
        <f t="shared" si="18"/>
        <v>138</v>
      </c>
      <c r="T209" t="str">
        <f t="shared" si="19"/>
        <v>Structuurontwerp</v>
      </c>
    </row>
    <row r="210" spans="1:20" ht="15.75" hidden="1">
      <c r="A210" s="2"/>
      <c r="B210" s="3"/>
      <c r="C210" s="4">
        <v>1102</v>
      </c>
      <c r="D210" s="5" t="s">
        <v>663</v>
      </c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7">
        <f t="shared" si="15"/>
        <v>0</v>
      </c>
      <c r="Q210" s="7">
        <f t="shared" si="16"/>
        <v>0</v>
      </c>
      <c r="R210" s="7">
        <f t="shared" si="17"/>
        <v>8</v>
      </c>
      <c r="S210" s="7">
        <f t="shared" si="18"/>
        <v>130</v>
      </c>
      <c r="T210" t="str">
        <f t="shared" si="19"/>
        <v>Structuurontwerp</v>
      </c>
    </row>
    <row r="211" spans="1:20" ht="15.75" hidden="1">
      <c r="A211" s="2"/>
      <c r="B211" s="3"/>
      <c r="C211" s="4">
        <v>1103</v>
      </c>
      <c r="D211" s="5" t="s">
        <v>664</v>
      </c>
      <c r="E211" s="6"/>
      <c r="F211" s="6"/>
      <c r="G211" s="6"/>
      <c r="H211" s="6"/>
      <c r="I211" s="6">
        <v>1</v>
      </c>
      <c r="J211" s="6">
        <v>1</v>
      </c>
      <c r="K211" s="6"/>
      <c r="L211" s="6"/>
      <c r="M211" s="6"/>
      <c r="N211" s="6"/>
      <c r="O211" s="6"/>
      <c r="P211" s="7">
        <f t="shared" si="15"/>
        <v>1</v>
      </c>
      <c r="Q211" s="7">
        <f t="shared" si="16"/>
        <v>1</v>
      </c>
      <c r="R211" s="7">
        <f t="shared" si="17"/>
        <v>8</v>
      </c>
      <c r="S211" s="7">
        <f t="shared" si="18"/>
        <v>122</v>
      </c>
      <c r="T211" t="str">
        <f t="shared" si="19"/>
        <v>Structuurontwerp</v>
      </c>
    </row>
    <row r="212" spans="1:20" ht="15.75" hidden="1">
      <c r="A212" s="2"/>
      <c r="B212" s="3"/>
      <c r="C212" s="4">
        <v>176</v>
      </c>
      <c r="D212" s="5" t="s">
        <v>509</v>
      </c>
      <c r="E212" s="6"/>
      <c r="F212" s="6"/>
      <c r="G212" s="6"/>
      <c r="H212" s="6"/>
      <c r="I212" s="6"/>
      <c r="J212" s="6"/>
      <c r="K212" s="6">
        <v>1</v>
      </c>
      <c r="L212" s="6"/>
      <c r="M212" s="6"/>
      <c r="N212" s="6"/>
      <c r="O212" s="6"/>
      <c r="P212" s="7">
        <f t="shared" si="15"/>
        <v>1</v>
      </c>
      <c r="Q212" s="7">
        <f t="shared" si="16"/>
        <v>1</v>
      </c>
      <c r="R212" s="7">
        <f t="shared" si="17"/>
        <v>7</v>
      </c>
      <c r="S212" s="7">
        <f t="shared" si="18"/>
        <v>114</v>
      </c>
      <c r="T212" t="str">
        <f t="shared" si="19"/>
        <v>Structuurontwerp</v>
      </c>
    </row>
    <row r="213" spans="1:20" ht="15.75" hidden="1">
      <c r="A213" s="2"/>
      <c r="B213" s="3"/>
      <c r="C213" s="4">
        <v>1432</v>
      </c>
      <c r="D213" s="5" t="s">
        <v>666</v>
      </c>
      <c r="E213" s="6"/>
      <c r="F213" s="6"/>
      <c r="G213" s="6"/>
      <c r="H213" s="6"/>
      <c r="I213" s="6"/>
      <c r="J213" s="6"/>
      <c r="K213" s="6">
        <v>1</v>
      </c>
      <c r="L213" s="6"/>
      <c r="M213" s="6"/>
      <c r="N213" s="6"/>
      <c r="O213" s="6"/>
      <c r="P213" s="7">
        <f t="shared" si="15"/>
        <v>1</v>
      </c>
      <c r="Q213" s="7">
        <f t="shared" si="16"/>
        <v>1</v>
      </c>
      <c r="R213" s="7">
        <f t="shared" si="17"/>
        <v>6</v>
      </c>
      <c r="S213" s="7">
        <f t="shared" si="18"/>
        <v>107</v>
      </c>
      <c r="T213" t="str">
        <f t="shared" si="19"/>
        <v>Structuurontwerp</v>
      </c>
    </row>
    <row r="214" spans="1:20" ht="15.75" hidden="1">
      <c r="A214" s="2"/>
      <c r="B214" s="3"/>
      <c r="C214" s="4">
        <v>1433</v>
      </c>
      <c r="D214" s="5" t="s">
        <v>667</v>
      </c>
      <c r="E214" s="6">
        <v>1</v>
      </c>
      <c r="F214" s="6"/>
      <c r="G214" s="6"/>
      <c r="H214" s="6"/>
      <c r="I214" s="6"/>
      <c r="J214" s="6"/>
      <c r="K214" s="6">
        <v>1</v>
      </c>
      <c r="L214" s="6"/>
      <c r="M214" s="6"/>
      <c r="N214" s="6"/>
      <c r="O214" s="6"/>
      <c r="P214" s="7">
        <f t="shared" si="15"/>
        <v>1</v>
      </c>
      <c r="Q214" s="7">
        <f t="shared" si="16"/>
        <v>1</v>
      </c>
      <c r="R214" s="7">
        <f t="shared" si="17"/>
        <v>5</v>
      </c>
      <c r="S214" s="7">
        <f t="shared" si="18"/>
        <v>101</v>
      </c>
      <c r="T214" t="str">
        <f t="shared" si="19"/>
        <v>Structuurontwerp</v>
      </c>
    </row>
    <row r="215" spans="1:20" ht="15.75" hidden="1">
      <c r="A215" s="2"/>
      <c r="B215" s="3"/>
      <c r="C215" s="4">
        <v>1202</v>
      </c>
      <c r="D215" s="5" t="s">
        <v>668</v>
      </c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7">
        <f t="shared" si="15"/>
        <v>0</v>
      </c>
      <c r="Q215" s="7">
        <f t="shared" si="16"/>
        <v>0</v>
      </c>
      <c r="R215" s="7">
        <f t="shared" si="17"/>
        <v>4</v>
      </c>
      <c r="S215" s="7">
        <f t="shared" si="18"/>
        <v>96</v>
      </c>
      <c r="T215" t="str">
        <f t="shared" si="19"/>
        <v>Structuurontwerp</v>
      </c>
    </row>
    <row r="216" spans="1:20" ht="15.75" hidden="1">
      <c r="A216" s="2"/>
      <c r="B216" s="3"/>
      <c r="C216" s="4">
        <v>1203</v>
      </c>
      <c r="D216" s="5" t="s">
        <v>669</v>
      </c>
      <c r="E216" s="6"/>
      <c r="F216" s="6"/>
      <c r="G216" s="6"/>
      <c r="H216" s="6"/>
      <c r="I216" s="6"/>
      <c r="J216" s="6"/>
      <c r="K216" s="6">
        <v>1</v>
      </c>
      <c r="L216" s="6"/>
      <c r="M216" s="6"/>
      <c r="N216" s="6"/>
      <c r="O216" s="6"/>
      <c r="P216" s="7">
        <f t="shared" si="15"/>
        <v>1</v>
      </c>
      <c r="Q216" s="7">
        <f t="shared" si="16"/>
        <v>1</v>
      </c>
      <c r="R216" s="7">
        <f t="shared" si="17"/>
        <v>4</v>
      </c>
      <c r="S216" s="7">
        <f t="shared" si="18"/>
        <v>92</v>
      </c>
      <c r="T216" t="str">
        <f t="shared" si="19"/>
        <v>Structuurontwerp</v>
      </c>
    </row>
    <row r="217" spans="1:20" ht="15.75" hidden="1">
      <c r="A217" s="2"/>
      <c r="B217" s="3"/>
      <c r="C217" s="4">
        <v>1204</v>
      </c>
      <c r="D217" s="5" t="s">
        <v>670</v>
      </c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7">
        <f t="shared" si="15"/>
        <v>0</v>
      </c>
      <c r="Q217" s="7">
        <f t="shared" si="16"/>
        <v>0</v>
      </c>
      <c r="R217" s="7">
        <f t="shared" si="17"/>
        <v>3</v>
      </c>
      <c r="S217" s="7">
        <f t="shared" si="18"/>
        <v>88</v>
      </c>
      <c r="T217" t="str">
        <f t="shared" si="19"/>
        <v>Structuurontwerp</v>
      </c>
    </row>
    <row r="218" spans="1:20" ht="15.75" hidden="1">
      <c r="A218" s="2"/>
      <c r="B218" s="3"/>
      <c r="C218" s="4">
        <v>1205</v>
      </c>
      <c r="D218" s="5" t="s">
        <v>671</v>
      </c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7">
        <f t="shared" si="15"/>
        <v>0</v>
      </c>
      <c r="Q218" s="7">
        <f t="shared" si="16"/>
        <v>0</v>
      </c>
      <c r="R218" s="7">
        <f t="shared" si="17"/>
        <v>3</v>
      </c>
      <c r="S218" s="7">
        <f t="shared" si="18"/>
        <v>85</v>
      </c>
      <c r="T218" t="str">
        <f t="shared" si="19"/>
        <v>Structuurontwerp</v>
      </c>
    </row>
    <row r="219" spans="1:20" ht="15.75" hidden="1">
      <c r="A219" s="2"/>
      <c r="B219" s="3"/>
      <c r="C219" s="4">
        <v>1206</v>
      </c>
      <c r="D219" s="5" t="s">
        <v>672</v>
      </c>
      <c r="E219" s="6"/>
      <c r="F219" s="6"/>
      <c r="G219" s="6"/>
      <c r="H219" s="6"/>
      <c r="I219" s="6">
        <v>1</v>
      </c>
      <c r="J219" s="6">
        <v>1</v>
      </c>
      <c r="K219" s="6"/>
      <c r="L219" s="6"/>
      <c r="M219" s="6"/>
      <c r="N219" s="6"/>
      <c r="O219" s="6"/>
      <c r="P219" s="7">
        <f t="shared" si="15"/>
        <v>1</v>
      </c>
      <c r="Q219" s="7">
        <f t="shared" si="16"/>
        <v>1</v>
      </c>
      <c r="R219" s="7">
        <f t="shared" si="17"/>
        <v>3</v>
      </c>
      <c r="S219" s="7">
        <f t="shared" si="18"/>
        <v>82</v>
      </c>
      <c r="T219" t="str">
        <f t="shared" si="19"/>
        <v>Structuurontwerp</v>
      </c>
    </row>
    <row r="220" spans="1:20" ht="15.75" hidden="1">
      <c r="A220" s="2"/>
      <c r="B220" s="3"/>
      <c r="C220" s="4">
        <v>1435</v>
      </c>
      <c r="D220" s="5" t="s">
        <v>673</v>
      </c>
      <c r="E220" s="6"/>
      <c r="F220" s="6"/>
      <c r="G220" s="6"/>
      <c r="H220" s="6"/>
      <c r="I220" s="6"/>
      <c r="J220" s="6"/>
      <c r="K220" s="6">
        <v>1</v>
      </c>
      <c r="L220" s="6"/>
      <c r="M220" s="6"/>
      <c r="N220" s="6"/>
      <c r="O220" s="6"/>
      <c r="P220" s="7">
        <f t="shared" si="15"/>
        <v>1</v>
      </c>
      <c r="Q220" s="7">
        <f t="shared" si="16"/>
        <v>1</v>
      </c>
      <c r="R220" s="7">
        <f t="shared" si="17"/>
        <v>2</v>
      </c>
      <c r="S220" s="7">
        <f t="shared" si="18"/>
        <v>79</v>
      </c>
      <c r="T220" t="str">
        <f t="shared" si="19"/>
        <v>Structuurontwerp</v>
      </c>
    </row>
    <row r="221" spans="1:20" ht="15.75" hidden="1">
      <c r="A221" s="2"/>
      <c r="B221" s="3"/>
      <c r="C221" s="4">
        <v>2014</v>
      </c>
      <c r="D221" s="5" t="s">
        <v>674</v>
      </c>
      <c r="E221" s="6"/>
      <c r="F221" s="6"/>
      <c r="G221" s="6"/>
      <c r="H221" s="6"/>
      <c r="I221" s="6"/>
      <c r="J221" s="6"/>
      <c r="K221" s="6">
        <v>1</v>
      </c>
      <c r="L221" s="6"/>
      <c r="M221" s="6"/>
      <c r="N221" s="6"/>
      <c r="O221" s="6"/>
      <c r="P221" s="7">
        <f t="shared" si="15"/>
        <v>1</v>
      </c>
      <c r="Q221" s="7">
        <f t="shared" si="16"/>
        <v>1</v>
      </c>
      <c r="R221" s="7">
        <f t="shared" si="17"/>
        <v>1</v>
      </c>
      <c r="S221" s="7">
        <f t="shared" si="18"/>
        <v>77</v>
      </c>
      <c r="T221" t="str">
        <f t="shared" si="19"/>
        <v>Structuurontwerp</v>
      </c>
    </row>
    <row r="222" spans="1:20" ht="15.75" hidden="1">
      <c r="A222" s="2"/>
      <c r="B222" s="3"/>
      <c r="C222" s="4">
        <v>2015</v>
      </c>
      <c r="D222" s="5" t="s">
        <v>675</v>
      </c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7">
        <f t="shared" si="15"/>
        <v>0</v>
      </c>
      <c r="Q222" s="7">
        <f t="shared" si="16"/>
        <v>0</v>
      </c>
      <c r="R222" s="7">
        <f t="shared" si="17"/>
        <v>0</v>
      </c>
      <c r="S222" s="7">
        <f t="shared" si="18"/>
        <v>76</v>
      </c>
      <c r="T222" t="str">
        <f t="shared" si="19"/>
        <v>Structuurontwerp</v>
      </c>
    </row>
    <row r="223" spans="1:20" ht="15.75" hidden="1">
      <c r="A223" s="2"/>
      <c r="B223" s="3" t="s">
        <v>680</v>
      </c>
      <c r="C223" s="4"/>
      <c r="D223" s="5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7">
        <f t="shared" si="15"/>
        <v>0</v>
      </c>
      <c r="Q223" s="7">
        <f t="shared" si="16"/>
        <v>0</v>
      </c>
      <c r="R223" s="7">
        <f t="shared" si="17"/>
        <v>0</v>
      </c>
      <c r="S223" s="7">
        <f t="shared" si="18"/>
        <v>76</v>
      </c>
      <c r="T223" t="str">
        <f t="shared" si="19"/>
        <v>Structuurontwerp</v>
      </c>
    </row>
    <row r="224" spans="1:20" ht="15.75" hidden="1">
      <c r="A224" s="2"/>
      <c r="B224" s="3"/>
      <c r="C224" s="4">
        <v>244</v>
      </c>
      <c r="D224" s="5" t="s">
        <v>681</v>
      </c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7">
        <f t="shared" si="15"/>
        <v>0</v>
      </c>
      <c r="Q224" s="7">
        <f t="shared" si="16"/>
        <v>0</v>
      </c>
      <c r="R224" s="7">
        <f t="shared" si="17"/>
        <v>0</v>
      </c>
      <c r="S224" s="7">
        <f t="shared" si="18"/>
        <v>76</v>
      </c>
      <c r="T224" t="str">
        <f t="shared" si="19"/>
        <v>Structuurontwerp</v>
      </c>
    </row>
    <row r="225" spans="1:20" ht="15.75" hidden="1">
      <c r="A225" s="2"/>
      <c r="B225" s="3"/>
      <c r="C225" s="4">
        <v>240</v>
      </c>
      <c r="D225" s="5" t="s">
        <v>682</v>
      </c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7">
        <f t="shared" si="15"/>
        <v>0</v>
      </c>
      <c r="Q225" s="7">
        <f t="shared" si="16"/>
        <v>0</v>
      </c>
      <c r="R225" s="7">
        <f t="shared" si="17"/>
        <v>0</v>
      </c>
      <c r="S225" s="7">
        <f t="shared" si="18"/>
        <v>76</v>
      </c>
      <c r="T225" t="str">
        <f t="shared" si="19"/>
        <v>Structuurontwerp</v>
      </c>
    </row>
    <row r="226" spans="1:20" ht="15.75" hidden="1">
      <c r="A226" s="2"/>
      <c r="B226" s="3" t="s">
        <v>683</v>
      </c>
      <c r="C226" s="4"/>
      <c r="D226" s="5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7">
        <f t="shared" si="15"/>
        <v>0</v>
      </c>
      <c r="Q226" s="7">
        <f t="shared" si="16"/>
        <v>0</v>
      </c>
      <c r="R226" s="7">
        <f t="shared" si="17"/>
        <v>0</v>
      </c>
      <c r="S226" s="7">
        <f t="shared" si="18"/>
        <v>76</v>
      </c>
      <c r="T226" t="str">
        <f t="shared" si="19"/>
        <v>Structuurontwerp</v>
      </c>
    </row>
    <row r="227" spans="1:20" ht="15.75" hidden="1">
      <c r="A227" s="2"/>
      <c r="B227" s="3"/>
      <c r="C227" s="4">
        <v>184</v>
      </c>
      <c r="D227" s="5" t="s">
        <v>201</v>
      </c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7">
        <f t="shared" si="15"/>
        <v>0</v>
      </c>
      <c r="Q227" s="7">
        <f t="shared" si="16"/>
        <v>0</v>
      </c>
      <c r="R227" s="7">
        <f t="shared" si="17"/>
        <v>0</v>
      </c>
      <c r="S227" s="7">
        <f t="shared" si="18"/>
        <v>76</v>
      </c>
      <c r="T227" t="str">
        <f t="shared" si="19"/>
        <v>Structuurontwerp</v>
      </c>
    </row>
    <row r="228" spans="1:20" ht="15.75" hidden="1">
      <c r="A228" s="2"/>
      <c r="B228" s="3" t="s">
        <v>691</v>
      </c>
      <c r="C228" s="4"/>
      <c r="D228" s="5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7">
        <f t="shared" si="15"/>
        <v>8</v>
      </c>
      <c r="Q228" s="7">
        <f t="shared" si="16"/>
        <v>0</v>
      </c>
      <c r="R228" s="7">
        <f t="shared" si="17"/>
        <v>8</v>
      </c>
      <c r="S228" s="7">
        <f t="shared" si="18"/>
        <v>76</v>
      </c>
      <c r="T228" t="str">
        <f t="shared" si="19"/>
        <v>Structuurontwerp</v>
      </c>
    </row>
    <row r="229" spans="1:20" ht="15.75" hidden="1">
      <c r="A229" s="2"/>
      <c r="B229" s="3"/>
      <c r="C229" s="4">
        <v>1914</v>
      </c>
      <c r="D229" s="5" t="s">
        <v>692</v>
      </c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7">
        <f t="shared" si="15"/>
        <v>0</v>
      </c>
      <c r="Q229" s="7">
        <f t="shared" si="16"/>
        <v>0</v>
      </c>
      <c r="R229" s="7">
        <f t="shared" si="17"/>
        <v>8</v>
      </c>
      <c r="S229" s="7">
        <f t="shared" si="18"/>
        <v>68</v>
      </c>
      <c r="T229" t="str">
        <f t="shared" si="19"/>
        <v>Structuurontwerp</v>
      </c>
    </row>
    <row r="230" spans="1:20" ht="15.75" hidden="1">
      <c r="A230" s="2"/>
      <c r="B230" s="3"/>
      <c r="C230" s="4">
        <v>2281</v>
      </c>
      <c r="D230" s="5" t="s">
        <v>693</v>
      </c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7">
        <f t="shared" si="15"/>
        <v>0</v>
      </c>
      <c r="Q230" s="7">
        <f t="shared" si="16"/>
        <v>0</v>
      </c>
      <c r="R230" s="7">
        <f t="shared" si="17"/>
        <v>8</v>
      </c>
      <c r="S230" s="7">
        <f t="shared" si="18"/>
        <v>60</v>
      </c>
      <c r="T230" t="str">
        <f t="shared" si="19"/>
        <v>Structuurontwerp</v>
      </c>
    </row>
    <row r="231" spans="1:20" ht="15.75" hidden="1">
      <c r="A231" s="2"/>
      <c r="B231" s="3"/>
      <c r="C231" s="4">
        <v>966</v>
      </c>
      <c r="D231" s="5" t="s">
        <v>694</v>
      </c>
      <c r="E231" s="6">
        <v>1</v>
      </c>
      <c r="F231" s="6"/>
      <c r="G231" s="6"/>
      <c r="H231" s="6">
        <v>1</v>
      </c>
      <c r="I231" s="6">
        <v>1</v>
      </c>
      <c r="J231" s="6"/>
      <c r="K231" s="6">
        <v>1</v>
      </c>
      <c r="L231" s="6">
        <v>1</v>
      </c>
      <c r="M231" s="6"/>
      <c r="N231" s="6"/>
      <c r="O231" s="6"/>
      <c r="P231" s="7">
        <f t="shared" si="15"/>
        <v>1</v>
      </c>
      <c r="Q231" s="7">
        <f t="shared" si="16"/>
        <v>1</v>
      </c>
      <c r="R231" s="7">
        <f t="shared" si="17"/>
        <v>8</v>
      </c>
      <c r="S231" s="7">
        <f t="shared" si="18"/>
        <v>52</v>
      </c>
      <c r="T231" t="str">
        <f t="shared" si="19"/>
        <v>Structuurontwerp</v>
      </c>
    </row>
    <row r="232" spans="1:20" ht="15.75" hidden="1">
      <c r="A232" s="2"/>
      <c r="B232" s="3"/>
      <c r="C232" s="4">
        <v>1993</v>
      </c>
      <c r="D232" s="5" t="s">
        <v>696</v>
      </c>
      <c r="E232" s="6"/>
      <c r="F232" s="6"/>
      <c r="G232" s="6"/>
      <c r="H232" s="6"/>
      <c r="I232" s="6"/>
      <c r="J232" s="6"/>
      <c r="K232" s="6"/>
      <c r="L232" s="6">
        <v>1</v>
      </c>
      <c r="M232" s="6"/>
      <c r="N232" s="6"/>
      <c r="O232" s="6"/>
      <c r="P232" s="7">
        <f t="shared" si="15"/>
        <v>1</v>
      </c>
      <c r="Q232" s="7">
        <f t="shared" si="16"/>
        <v>1</v>
      </c>
      <c r="R232" s="7">
        <f t="shared" si="17"/>
        <v>7</v>
      </c>
      <c r="S232" s="7">
        <f t="shared" si="18"/>
        <v>44</v>
      </c>
      <c r="T232" t="str">
        <f t="shared" si="19"/>
        <v>Structuurontwerp</v>
      </c>
    </row>
    <row r="233" spans="1:20" ht="15.75" hidden="1">
      <c r="A233" s="2"/>
      <c r="B233" s="3"/>
      <c r="C233" s="4">
        <v>965</v>
      </c>
      <c r="D233" s="5" t="s">
        <v>697</v>
      </c>
      <c r="E233" s="6">
        <v>1</v>
      </c>
      <c r="F233" s="6"/>
      <c r="G233" s="6"/>
      <c r="H233" s="6">
        <v>1</v>
      </c>
      <c r="I233" s="6">
        <v>1</v>
      </c>
      <c r="J233" s="6"/>
      <c r="K233" s="6">
        <v>1</v>
      </c>
      <c r="L233" s="6"/>
      <c r="M233" s="6"/>
      <c r="N233" s="6"/>
      <c r="O233" s="6"/>
      <c r="P233" s="7">
        <f t="shared" si="15"/>
        <v>1</v>
      </c>
      <c r="Q233" s="7">
        <f t="shared" si="16"/>
        <v>1</v>
      </c>
      <c r="R233" s="7">
        <f t="shared" si="17"/>
        <v>6</v>
      </c>
      <c r="S233" s="7">
        <f t="shared" si="18"/>
        <v>37</v>
      </c>
      <c r="T233" t="str">
        <f t="shared" si="19"/>
        <v>Structuurontwerp</v>
      </c>
    </row>
    <row r="234" spans="1:20" ht="15.75" hidden="1">
      <c r="A234" s="2"/>
      <c r="B234" s="3"/>
      <c r="C234" s="4">
        <v>964</v>
      </c>
      <c r="D234" s="5" t="s">
        <v>699</v>
      </c>
      <c r="E234" s="6">
        <v>1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7">
        <f t="shared" si="15"/>
        <v>1</v>
      </c>
      <c r="Q234" s="7">
        <f t="shared" si="16"/>
        <v>1</v>
      </c>
      <c r="R234" s="7">
        <f t="shared" si="17"/>
        <v>5</v>
      </c>
      <c r="S234" s="7">
        <f t="shared" si="18"/>
        <v>31</v>
      </c>
      <c r="T234" t="str">
        <f t="shared" si="19"/>
        <v>Structuurontwerp</v>
      </c>
    </row>
    <row r="235" spans="1:20" ht="15.75" hidden="1">
      <c r="A235" s="2"/>
      <c r="B235" s="3"/>
      <c r="C235" s="4">
        <v>2016</v>
      </c>
      <c r="D235" s="5" t="s">
        <v>695</v>
      </c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7">
        <f t="shared" si="15"/>
        <v>0</v>
      </c>
      <c r="Q235" s="7">
        <f t="shared" si="16"/>
        <v>0</v>
      </c>
      <c r="R235" s="7">
        <f t="shared" si="17"/>
        <v>4</v>
      </c>
      <c r="S235" s="7">
        <f t="shared" si="18"/>
        <v>26</v>
      </c>
      <c r="T235" t="str">
        <f t="shared" si="19"/>
        <v>Structuurontwerp</v>
      </c>
    </row>
    <row r="236" spans="1:20" ht="15.75" hidden="1">
      <c r="A236" s="2"/>
      <c r="B236" s="3"/>
      <c r="C236" s="4">
        <v>1810</v>
      </c>
      <c r="D236" s="5" t="s">
        <v>700</v>
      </c>
      <c r="E236" s="6"/>
      <c r="F236" s="6"/>
      <c r="G236" s="6"/>
      <c r="H236" s="6">
        <v>1</v>
      </c>
      <c r="I236" s="6">
        <v>1</v>
      </c>
      <c r="J236" s="6"/>
      <c r="K236" s="6"/>
      <c r="L236" s="6"/>
      <c r="M236" s="6"/>
      <c r="N236" s="6"/>
      <c r="O236" s="6"/>
      <c r="P236" s="7">
        <f t="shared" si="15"/>
        <v>1</v>
      </c>
      <c r="Q236" s="7">
        <f t="shared" si="16"/>
        <v>1</v>
      </c>
      <c r="R236" s="7">
        <f t="shared" si="17"/>
        <v>4</v>
      </c>
      <c r="S236" s="7">
        <f t="shared" si="18"/>
        <v>22</v>
      </c>
      <c r="T236" t="str">
        <f t="shared" si="19"/>
        <v>Structuurontwerp</v>
      </c>
    </row>
    <row r="237" spans="1:20" ht="15.75" hidden="1">
      <c r="A237" s="2"/>
      <c r="B237" s="3"/>
      <c r="C237" s="4">
        <v>280</v>
      </c>
      <c r="D237" s="5" t="s">
        <v>701</v>
      </c>
      <c r="E237" s="6"/>
      <c r="F237" s="6"/>
      <c r="G237" s="6"/>
      <c r="H237" s="6"/>
      <c r="I237" s="6"/>
      <c r="J237" s="6"/>
      <c r="K237" s="6"/>
      <c r="L237" s="6">
        <v>1</v>
      </c>
      <c r="M237" s="6"/>
      <c r="N237" s="6"/>
      <c r="O237" s="6"/>
      <c r="P237" s="7">
        <f t="shared" si="15"/>
        <v>1</v>
      </c>
      <c r="Q237" s="7">
        <f t="shared" si="16"/>
        <v>1</v>
      </c>
      <c r="R237" s="7">
        <f t="shared" si="17"/>
        <v>3</v>
      </c>
      <c r="S237" s="7">
        <f t="shared" si="18"/>
        <v>18</v>
      </c>
      <c r="T237" t="str">
        <f t="shared" si="19"/>
        <v>Structuurontwerp</v>
      </c>
    </row>
    <row r="238" spans="1:20" ht="15.75" hidden="1">
      <c r="A238" s="2"/>
      <c r="B238" s="3"/>
      <c r="C238" s="4">
        <v>268</v>
      </c>
      <c r="D238" s="5" t="s">
        <v>702</v>
      </c>
      <c r="E238" s="6">
        <v>1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7">
        <f t="shared" si="15"/>
        <v>1</v>
      </c>
      <c r="Q238" s="7">
        <f t="shared" si="16"/>
        <v>1</v>
      </c>
      <c r="R238" s="7">
        <f t="shared" si="17"/>
        <v>2</v>
      </c>
      <c r="S238" s="7">
        <f t="shared" si="18"/>
        <v>15</v>
      </c>
      <c r="T238" t="str">
        <f t="shared" si="19"/>
        <v>Structuurontwerp</v>
      </c>
    </row>
    <row r="239" spans="1:20" ht="15.75" hidden="1">
      <c r="A239" s="2"/>
      <c r="B239" s="3"/>
      <c r="C239" s="4">
        <v>1811</v>
      </c>
      <c r="D239" s="5" t="s">
        <v>698</v>
      </c>
      <c r="E239" s="6">
        <v>1</v>
      </c>
      <c r="F239" s="6"/>
      <c r="G239" s="6"/>
      <c r="H239" s="6">
        <v>1</v>
      </c>
      <c r="I239" s="6">
        <v>1</v>
      </c>
      <c r="J239" s="6"/>
      <c r="K239" s="6">
        <v>1</v>
      </c>
      <c r="L239" s="6">
        <v>1</v>
      </c>
      <c r="M239" s="6"/>
      <c r="N239" s="6"/>
      <c r="O239" s="6"/>
      <c r="P239" s="7">
        <f t="shared" si="15"/>
        <v>1</v>
      </c>
      <c r="Q239" s="7">
        <f t="shared" si="16"/>
        <v>1</v>
      </c>
      <c r="R239" s="7">
        <f t="shared" si="17"/>
        <v>1</v>
      </c>
      <c r="S239" s="7">
        <f t="shared" si="18"/>
        <v>13</v>
      </c>
      <c r="T239" t="str">
        <f t="shared" si="19"/>
        <v>Structuurontwerp</v>
      </c>
    </row>
    <row r="240" spans="1:20" ht="15.75" hidden="1">
      <c r="A240" s="2"/>
      <c r="B240" s="3" t="s">
        <v>705</v>
      </c>
      <c r="C240" s="4"/>
      <c r="D240" s="5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7">
        <f t="shared" si="15"/>
        <v>2</v>
      </c>
      <c r="Q240" s="7">
        <f t="shared" si="16"/>
        <v>0</v>
      </c>
      <c r="R240" s="7">
        <f t="shared" si="17"/>
        <v>2</v>
      </c>
      <c r="S240" s="7">
        <f t="shared" si="18"/>
        <v>12</v>
      </c>
      <c r="T240" t="str">
        <f t="shared" si="19"/>
        <v>Structuurontwerp</v>
      </c>
    </row>
    <row r="241" spans="1:20" ht="15.75" hidden="1">
      <c r="A241" s="2"/>
      <c r="B241" s="3"/>
      <c r="C241" s="4">
        <v>177</v>
      </c>
      <c r="D241" s="5" t="s">
        <v>714</v>
      </c>
      <c r="E241" s="6">
        <v>1</v>
      </c>
      <c r="F241" s="6"/>
      <c r="G241" s="6"/>
      <c r="H241" s="6">
        <v>1</v>
      </c>
      <c r="I241" s="6">
        <v>1</v>
      </c>
      <c r="J241" s="6"/>
      <c r="K241" s="6">
        <v>1</v>
      </c>
      <c r="L241" s="6">
        <v>1</v>
      </c>
      <c r="M241" s="6"/>
      <c r="N241" s="6"/>
      <c r="O241" s="6"/>
      <c r="P241" s="7">
        <f t="shared" si="15"/>
        <v>1</v>
      </c>
      <c r="Q241" s="7">
        <f t="shared" si="16"/>
        <v>1</v>
      </c>
      <c r="R241" s="7">
        <f t="shared" si="17"/>
        <v>2</v>
      </c>
      <c r="S241" s="7">
        <f t="shared" si="18"/>
        <v>10</v>
      </c>
      <c r="T241" t="str">
        <f t="shared" si="19"/>
        <v>Structuurontwerp</v>
      </c>
    </row>
    <row r="242" spans="1:20" ht="15.75" hidden="1">
      <c r="A242" s="2"/>
      <c r="B242" s="3"/>
      <c r="C242" s="4">
        <v>1996</v>
      </c>
      <c r="D242" s="5" t="s">
        <v>510</v>
      </c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7">
        <f t="shared" si="15"/>
        <v>0</v>
      </c>
      <c r="Q242" s="7">
        <f t="shared" si="16"/>
        <v>0</v>
      </c>
      <c r="R242" s="7">
        <f t="shared" si="17"/>
        <v>1</v>
      </c>
      <c r="S242" s="7">
        <f t="shared" si="18"/>
        <v>8</v>
      </c>
      <c r="T242" t="str">
        <f t="shared" si="19"/>
        <v>Structuurontwerp</v>
      </c>
    </row>
    <row r="243" spans="1:20" ht="15.75" hidden="1">
      <c r="A243" s="2"/>
      <c r="B243" s="3"/>
      <c r="C243" s="4">
        <v>1997</v>
      </c>
      <c r="D243" s="5" t="s">
        <v>707</v>
      </c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7">
        <f t="shared" si="15"/>
        <v>0</v>
      </c>
      <c r="Q243" s="7">
        <f t="shared" si="16"/>
        <v>0</v>
      </c>
      <c r="R243" s="7">
        <f t="shared" si="17"/>
        <v>1</v>
      </c>
      <c r="S243" s="7">
        <f t="shared" si="18"/>
        <v>7</v>
      </c>
      <c r="T243" t="str">
        <f t="shared" si="19"/>
        <v>Structuurontwerp</v>
      </c>
    </row>
    <row r="244" spans="1:20" ht="15.75" hidden="1">
      <c r="A244" s="2"/>
      <c r="B244" s="3"/>
      <c r="C244" s="4">
        <v>1652</v>
      </c>
      <c r="D244" s="5" t="s">
        <v>511</v>
      </c>
      <c r="E244" s="6">
        <v>1</v>
      </c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7">
        <f t="shared" si="15"/>
        <v>1</v>
      </c>
      <c r="Q244" s="7">
        <f t="shared" si="16"/>
        <v>1</v>
      </c>
      <c r="R244" s="7">
        <f t="shared" si="17"/>
        <v>1</v>
      </c>
      <c r="S244" s="7">
        <f t="shared" si="18"/>
        <v>6</v>
      </c>
      <c r="T244" t="str">
        <f t="shared" si="19"/>
        <v>Structuurontwerp</v>
      </c>
    </row>
    <row r="245" spans="1:20" ht="15.75" hidden="1">
      <c r="A245" s="2"/>
      <c r="B245" s="3" t="s">
        <v>722</v>
      </c>
      <c r="C245" s="4"/>
      <c r="D245" s="5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7">
        <f t="shared" si="15"/>
        <v>2</v>
      </c>
      <c r="Q245" s="7">
        <f t="shared" si="16"/>
        <v>0</v>
      </c>
      <c r="R245" s="7">
        <f t="shared" si="17"/>
        <v>2</v>
      </c>
      <c r="S245" s="7">
        <f t="shared" si="18"/>
        <v>5</v>
      </c>
      <c r="T245" t="str">
        <f t="shared" si="19"/>
        <v>Structuurontwerp</v>
      </c>
    </row>
    <row r="246" spans="1:20" ht="15.75" hidden="1">
      <c r="A246" s="2"/>
      <c r="B246" s="3"/>
      <c r="C246" s="4">
        <v>1853</v>
      </c>
      <c r="D246" s="5" t="s">
        <v>723</v>
      </c>
      <c r="E246" s="6">
        <v>1</v>
      </c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7">
        <f t="shared" si="15"/>
        <v>1</v>
      </c>
      <c r="Q246" s="7">
        <f t="shared" si="16"/>
        <v>1</v>
      </c>
      <c r="R246" s="7">
        <f t="shared" si="17"/>
        <v>2</v>
      </c>
      <c r="S246" s="7">
        <f t="shared" si="18"/>
        <v>3</v>
      </c>
      <c r="T246" t="str">
        <f t="shared" si="19"/>
        <v>Structuurontwerp</v>
      </c>
    </row>
    <row r="247" spans="1:20" ht="15.75" hidden="1">
      <c r="A247" s="2"/>
      <c r="B247" s="3"/>
      <c r="C247" s="4">
        <v>1854</v>
      </c>
      <c r="D247" s="5" t="s">
        <v>724</v>
      </c>
      <c r="E247" s="6"/>
      <c r="F247" s="6"/>
      <c r="G247" s="6"/>
      <c r="H247" s="6"/>
      <c r="I247" s="6"/>
      <c r="J247" s="6"/>
      <c r="K247" s="6"/>
      <c r="L247" s="6">
        <v>1</v>
      </c>
      <c r="M247" s="6"/>
      <c r="N247" s="6"/>
      <c r="O247" s="6"/>
      <c r="P247" s="7">
        <f t="shared" si="15"/>
        <v>1</v>
      </c>
      <c r="Q247" s="7">
        <f t="shared" si="16"/>
        <v>1</v>
      </c>
      <c r="R247" s="7">
        <f t="shared" si="17"/>
        <v>1</v>
      </c>
      <c r="S247" s="7">
        <f t="shared" si="18"/>
        <v>1</v>
      </c>
      <c r="T247" t="str">
        <f t="shared" si="19"/>
        <v>Structuurontwerp</v>
      </c>
    </row>
    <row r="248" spans="1:20" ht="15.75" hidden="1">
      <c r="A248" s="2"/>
      <c r="B248" s="3"/>
      <c r="C248" s="4">
        <v>1998</v>
      </c>
      <c r="D248" s="5" t="s">
        <v>512</v>
      </c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7">
        <f t="shared" si="15"/>
        <v>0</v>
      </c>
      <c r="Q248" s="7">
        <f t="shared" si="16"/>
        <v>0</v>
      </c>
      <c r="R248" s="7">
        <f t="shared" si="17"/>
        <v>0</v>
      </c>
      <c r="S248" s="7">
        <f t="shared" si="18"/>
        <v>0</v>
      </c>
      <c r="T248" t="str">
        <f t="shared" si="19"/>
        <v>Structuurontwerp</v>
      </c>
    </row>
    <row r="249" spans="1:20" ht="15.75" hidden="1">
      <c r="A249" s="2" t="s">
        <v>575</v>
      </c>
      <c r="B249" s="3"/>
      <c r="C249" s="4"/>
      <c r="D249" s="5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7">
        <f t="shared" si="15"/>
        <v>441</v>
      </c>
      <c r="Q249" s="7">
        <f t="shared" si="16"/>
        <v>0</v>
      </c>
      <c r="R249" s="7">
        <f t="shared" si="17"/>
        <v>0</v>
      </c>
      <c r="S249" s="7">
        <f t="shared" si="18"/>
        <v>441</v>
      </c>
      <c r="T249" t="str">
        <f t="shared" si="19"/>
        <v>Voorontwerp</v>
      </c>
    </row>
    <row r="250" spans="1:20" ht="15.75" hidden="1">
      <c r="A250" s="2"/>
      <c r="B250" s="3" t="s">
        <v>576</v>
      </c>
      <c r="C250" s="4"/>
      <c r="D250" s="5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7">
        <f t="shared" si="15"/>
        <v>0</v>
      </c>
      <c r="Q250" s="7">
        <f t="shared" si="16"/>
        <v>0</v>
      </c>
      <c r="R250" s="7">
        <f t="shared" si="17"/>
        <v>0</v>
      </c>
      <c r="S250" s="7">
        <f t="shared" si="18"/>
        <v>441</v>
      </c>
      <c r="T250" t="str">
        <f t="shared" si="19"/>
        <v>Voorontwerp</v>
      </c>
    </row>
    <row r="251" spans="1:20" ht="15.75" hidden="1">
      <c r="A251" s="2"/>
      <c r="B251" s="3"/>
      <c r="C251" s="4">
        <v>112</v>
      </c>
      <c r="D251" s="5" t="s">
        <v>577</v>
      </c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7">
        <f t="shared" si="15"/>
        <v>0</v>
      </c>
      <c r="Q251" s="7">
        <f t="shared" si="16"/>
        <v>0</v>
      </c>
      <c r="R251" s="7">
        <f t="shared" si="17"/>
        <v>0</v>
      </c>
      <c r="S251" s="7">
        <f t="shared" si="18"/>
        <v>441</v>
      </c>
      <c r="T251" t="str">
        <f t="shared" si="19"/>
        <v>Voorontwerp</v>
      </c>
    </row>
    <row r="252" spans="1:20" ht="15.75" hidden="1">
      <c r="A252" s="2"/>
      <c r="B252" s="3"/>
      <c r="C252" s="4">
        <v>117</v>
      </c>
      <c r="D252" s="5" t="s">
        <v>578</v>
      </c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7">
        <f t="shared" si="15"/>
        <v>0</v>
      </c>
      <c r="Q252" s="7">
        <f t="shared" si="16"/>
        <v>0</v>
      </c>
      <c r="R252" s="7">
        <f t="shared" si="17"/>
        <v>0</v>
      </c>
      <c r="S252" s="7">
        <f t="shared" si="18"/>
        <v>441</v>
      </c>
      <c r="T252" t="str">
        <f t="shared" si="19"/>
        <v>Voorontwerp</v>
      </c>
    </row>
    <row r="253" spans="1:20" ht="15.75" hidden="1">
      <c r="A253" s="2"/>
      <c r="B253" s="3" t="s">
        <v>579</v>
      </c>
      <c r="C253" s="4"/>
      <c r="D253" s="5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7">
        <f t="shared" si="15"/>
        <v>0</v>
      </c>
      <c r="Q253" s="7">
        <f t="shared" si="16"/>
        <v>0</v>
      </c>
      <c r="R253" s="7">
        <f t="shared" si="17"/>
        <v>0</v>
      </c>
      <c r="S253" s="7">
        <f t="shared" si="18"/>
        <v>441</v>
      </c>
      <c r="T253" t="str">
        <f t="shared" si="19"/>
        <v>Voorontwerp</v>
      </c>
    </row>
    <row r="254" spans="1:20" ht="15.75" hidden="1">
      <c r="A254" s="2"/>
      <c r="B254" s="3"/>
      <c r="C254" s="4">
        <v>119</v>
      </c>
      <c r="D254" s="5" t="s">
        <v>580</v>
      </c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7">
        <f t="shared" si="15"/>
        <v>0</v>
      </c>
      <c r="Q254" s="7">
        <f t="shared" si="16"/>
        <v>0</v>
      </c>
      <c r="R254" s="7">
        <f t="shared" si="17"/>
        <v>0</v>
      </c>
      <c r="S254" s="7">
        <f t="shared" si="18"/>
        <v>441</v>
      </c>
      <c r="T254" t="str">
        <f t="shared" si="19"/>
        <v>Voorontwerp</v>
      </c>
    </row>
    <row r="255" spans="1:20" ht="15.75" hidden="1">
      <c r="A255" s="2"/>
      <c r="B255" s="3"/>
      <c r="C255" s="4">
        <v>224</v>
      </c>
      <c r="D255" s="5" t="s">
        <v>581</v>
      </c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7">
        <f t="shared" si="15"/>
        <v>0</v>
      </c>
      <c r="Q255" s="7">
        <f t="shared" si="16"/>
        <v>0</v>
      </c>
      <c r="R255" s="7">
        <f t="shared" si="17"/>
        <v>0</v>
      </c>
      <c r="S255" s="7">
        <f t="shared" si="18"/>
        <v>441</v>
      </c>
      <c r="T255" t="str">
        <f t="shared" si="19"/>
        <v>Voorontwerp</v>
      </c>
    </row>
    <row r="256" spans="1:20" ht="15.75" hidden="1">
      <c r="A256" s="2"/>
      <c r="B256" s="3"/>
      <c r="C256" s="4">
        <v>1247</v>
      </c>
      <c r="D256" s="5" t="s">
        <v>582</v>
      </c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7">
        <f t="shared" si="15"/>
        <v>0</v>
      </c>
      <c r="Q256" s="7">
        <f t="shared" si="16"/>
        <v>0</v>
      </c>
      <c r="R256" s="7">
        <f t="shared" si="17"/>
        <v>0</v>
      </c>
      <c r="S256" s="7">
        <f t="shared" si="18"/>
        <v>441</v>
      </c>
      <c r="T256" t="str">
        <f t="shared" si="19"/>
        <v>Voorontwerp</v>
      </c>
    </row>
    <row r="257" spans="1:20" ht="15.75" hidden="1">
      <c r="A257" s="2"/>
      <c r="B257" s="3"/>
      <c r="C257" s="4">
        <v>1982</v>
      </c>
      <c r="D257" s="5" t="s">
        <v>583</v>
      </c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7">
        <f t="shared" si="15"/>
        <v>0</v>
      </c>
      <c r="Q257" s="7">
        <f t="shared" si="16"/>
        <v>0</v>
      </c>
      <c r="R257" s="7">
        <f t="shared" si="17"/>
        <v>0</v>
      </c>
      <c r="S257" s="7">
        <f t="shared" si="18"/>
        <v>441</v>
      </c>
      <c r="T257" t="str">
        <f t="shared" si="19"/>
        <v>Voorontwerp</v>
      </c>
    </row>
    <row r="258" spans="1:20" ht="15.75" hidden="1">
      <c r="A258" s="2"/>
      <c r="B258" s="3" t="s">
        <v>584</v>
      </c>
      <c r="C258" s="4"/>
      <c r="D258" s="5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7">
        <f t="shared" si="15"/>
        <v>5</v>
      </c>
      <c r="Q258" s="7">
        <f t="shared" si="16"/>
        <v>0</v>
      </c>
      <c r="R258" s="7">
        <f t="shared" si="17"/>
        <v>5</v>
      </c>
      <c r="S258" s="7">
        <f t="shared" si="18"/>
        <v>441</v>
      </c>
      <c r="T258" t="str">
        <f t="shared" si="19"/>
        <v>Voorontwerp</v>
      </c>
    </row>
    <row r="259" spans="1:20" ht="15.75" hidden="1">
      <c r="A259" s="2"/>
      <c r="B259" s="3"/>
      <c r="C259" s="4">
        <v>24</v>
      </c>
      <c r="D259" s="5" t="s">
        <v>585</v>
      </c>
      <c r="E259" s="6">
        <v>1</v>
      </c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7">
        <f t="shared" si="15"/>
        <v>1</v>
      </c>
      <c r="Q259" s="7">
        <f t="shared" si="16"/>
        <v>1</v>
      </c>
      <c r="R259" s="7">
        <f t="shared" si="17"/>
        <v>5</v>
      </c>
      <c r="S259" s="7">
        <f t="shared" si="18"/>
        <v>436</v>
      </c>
      <c r="T259" t="str">
        <f t="shared" si="19"/>
        <v>Voorontwerp</v>
      </c>
    </row>
    <row r="260" spans="1:20" ht="15.75" hidden="1">
      <c r="A260" s="2"/>
      <c r="B260" s="3"/>
      <c r="C260" s="4">
        <v>947</v>
      </c>
      <c r="D260" s="5" t="s">
        <v>586</v>
      </c>
      <c r="E260" s="6">
        <v>1</v>
      </c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7">
        <f t="shared" si="15"/>
        <v>1</v>
      </c>
      <c r="Q260" s="7">
        <f t="shared" si="16"/>
        <v>1</v>
      </c>
      <c r="R260" s="7">
        <f t="shared" si="17"/>
        <v>4</v>
      </c>
      <c r="S260" s="7">
        <f t="shared" si="18"/>
        <v>431</v>
      </c>
      <c r="T260" t="str">
        <f t="shared" si="19"/>
        <v>Voorontwerp</v>
      </c>
    </row>
    <row r="261" spans="1:20" ht="15.75" hidden="1">
      <c r="A261" s="2"/>
      <c r="B261" s="3"/>
      <c r="C261" s="4">
        <v>57</v>
      </c>
      <c r="D261" s="5" t="s">
        <v>587</v>
      </c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7">
        <f t="shared" ref="P261:P324" si="20">$Q261+$R261*IF($B261&lt;&gt;"",1,0)+$S261*IF($A261&lt;&gt;"",1,0)</f>
        <v>0</v>
      </c>
      <c r="Q261" s="7">
        <f t="shared" ref="Q261:Q324" si="21">SUM($E261:$O261)/MAX(1,SUM($E261:$O261))</f>
        <v>0</v>
      </c>
      <c r="R261" s="7">
        <f t="shared" ref="R261:R324" si="22">$Q261+IF($B262&lt;&gt;"",0,$R262)</f>
        <v>3</v>
      </c>
      <c r="S261" s="7">
        <f t="shared" ref="S261:S324" si="23">$R261+IF($A262&lt;&gt;"",0,$S262)</f>
        <v>427</v>
      </c>
      <c r="T261" t="str">
        <f t="shared" ref="T261:T324" si="24">IF($A261="",$T260,$A261)</f>
        <v>Voorontwerp</v>
      </c>
    </row>
    <row r="262" spans="1:20" ht="15.75" hidden="1">
      <c r="A262" s="2"/>
      <c r="B262" s="3"/>
      <c r="C262" s="4">
        <v>62</v>
      </c>
      <c r="D262" s="5" t="s">
        <v>588</v>
      </c>
      <c r="E262" s="6">
        <v>1</v>
      </c>
      <c r="F262" s="6">
        <v>1</v>
      </c>
      <c r="G262" s="6"/>
      <c r="H262" s="6">
        <v>1</v>
      </c>
      <c r="I262" s="6">
        <v>1</v>
      </c>
      <c r="J262" s="6">
        <v>1</v>
      </c>
      <c r="K262" s="6"/>
      <c r="L262" s="6"/>
      <c r="M262" s="6"/>
      <c r="N262" s="6"/>
      <c r="O262" s="6"/>
      <c r="P262" s="7">
        <f t="shared" si="20"/>
        <v>1</v>
      </c>
      <c r="Q262" s="7">
        <f t="shared" si="21"/>
        <v>1</v>
      </c>
      <c r="R262" s="7">
        <f t="shared" si="22"/>
        <v>3</v>
      </c>
      <c r="S262" s="7">
        <f t="shared" si="23"/>
        <v>424</v>
      </c>
      <c r="T262" t="str">
        <f t="shared" si="24"/>
        <v>Voorontwerp</v>
      </c>
    </row>
    <row r="263" spans="1:20" ht="15.75" hidden="1">
      <c r="A263" s="2"/>
      <c r="B263" s="3"/>
      <c r="C263" s="4">
        <v>58</v>
      </c>
      <c r="D263" s="5" t="s">
        <v>589</v>
      </c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7">
        <f t="shared" si="20"/>
        <v>0</v>
      </c>
      <c r="Q263" s="7">
        <f t="shared" si="21"/>
        <v>0</v>
      </c>
      <c r="R263" s="7">
        <f t="shared" si="22"/>
        <v>2</v>
      </c>
      <c r="S263" s="7">
        <f t="shared" si="23"/>
        <v>421</v>
      </c>
      <c r="T263" t="str">
        <f t="shared" si="24"/>
        <v>Voorontwerp</v>
      </c>
    </row>
    <row r="264" spans="1:20" ht="15.75" hidden="1">
      <c r="A264" s="2"/>
      <c r="B264" s="3"/>
      <c r="C264" s="4">
        <v>52</v>
      </c>
      <c r="D264" s="5" t="s">
        <v>590</v>
      </c>
      <c r="E264" s="6"/>
      <c r="F264" s="6">
        <v>1</v>
      </c>
      <c r="G264" s="6"/>
      <c r="H264" s="6">
        <v>1</v>
      </c>
      <c r="I264" s="6">
        <v>1</v>
      </c>
      <c r="J264" s="6">
        <v>1</v>
      </c>
      <c r="K264" s="6"/>
      <c r="L264" s="6"/>
      <c r="M264" s="6"/>
      <c r="N264" s="6"/>
      <c r="O264" s="6"/>
      <c r="P264" s="7">
        <f t="shared" si="20"/>
        <v>1</v>
      </c>
      <c r="Q264" s="7">
        <f t="shared" si="21"/>
        <v>1</v>
      </c>
      <c r="R264" s="7">
        <f t="shared" si="22"/>
        <v>2</v>
      </c>
      <c r="S264" s="7">
        <f t="shared" si="23"/>
        <v>419</v>
      </c>
      <c r="T264" t="str">
        <f t="shared" si="24"/>
        <v>Voorontwerp</v>
      </c>
    </row>
    <row r="265" spans="1:20" ht="15.75" hidden="1">
      <c r="A265" s="2"/>
      <c r="B265" s="3"/>
      <c r="C265" s="4">
        <v>1019</v>
      </c>
      <c r="D265" s="5" t="s">
        <v>591</v>
      </c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7">
        <f t="shared" si="20"/>
        <v>0</v>
      </c>
      <c r="Q265" s="7">
        <f t="shared" si="21"/>
        <v>0</v>
      </c>
      <c r="R265" s="7">
        <f t="shared" si="22"/>
        <v>1</v>
      </c>
      <c r="S265" s="7">
        <f t="shared" si="23"/>
        <v>417</v>
      </c>
      <c r="T265" t="str">
        <f t="shared" si="24"/>
        <v>Voorontwerp</v>
      </c>
    </row>
    <row r="266" spans="1:20" ht="15.75" hidden="1">
      <c r="A266" s="2"/>
      <c r="B266" s="3"/>
      <c r="C266" s="4">
        <v>263</v>
      </c>
      <c r="D266" s="5" t="s">
        <v>592</v>
      </c>
      <c r="E266" s="6">
        <v>1</v>
      </c>
      <c r="F266" s="6"/>
      <c r="G266" s="6"/>
      <c r="H266" s="6">
        <v>1</v>
      </c>
      <c r="I266" s="6">
        <v>1</v>
      </c>
      <c r="J266" s="6">
        <v>1</v>
      </c>
      <c r="K266" s="6"/>
      <c r="L266" s="6"/>
      <c r="M266" s="6"/>
      <c r="N266" s="6"/>
      <c r="O266" s="6"/>
      <c r="P266" s="7">
        <f t="shared" si="20"/>
        <v>1</v>
      </c>
      <c r="Q266" s="7">
        <f t="shared" si="21"/>
        <v>1</v>
      </c>
      <c r="R266" s="7">
        <f t="shared" si="22"/>
        <v>1</v>
      </c>
      <c r="S266" s="7">
        <f t="shared" si="23"/>
        <v>416</v>
      </c>
      <c r="T266" t="str">
        <f t="shared" si="24"/>
        <v>Voorontwerp</v>
      </c>
    </row>
    <row r="267" spans="1:20" ht="15.75" hidden="1">
      <c r="A267" s="2"/>
      <c r="B267" s="3" t="s">
        <v>593</v>
      </c>
      <c r="C267" s="4"/>
      <c r="D267" s="5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7">
        <f t="shared" si="20"/>
        <v>0</v>
      </c>
      <c r="Q267" s="7">
        <f t="shared" si="21"/>
        <v>0</v>
      </c>
      <c r="R267" s="7">
        <f t="shared" si="22"/>
        <v>0</v>
      </c>
      <c r="S267" s="7">
        <f t="shared" si="23"/>
        <v>415</v>
      </c>
      <c r="T267" t="str">
        <f t="shared" si="24"/>
        <v>Voorontwerp</v>
      </c>
    </row>
    <row r="268" spans="1:20" ht="15.75" hidden="1">
      <c r="A268" s="2"/>
      <c r="B268" s="3"/>
      <c r="C268" s="4">
        <v>1612</v>
      </c>
      <c r="D268" s="5" t="s">
        <v>594</v>
      </c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7">
        <f t="shared" si="20"/>
        <v>0</v>
      </c>
      <c r="Q268" s="7">
        <f t="shared" si="21"/>
        <v>0</v>
      </c>
      <c r="R268" s="7">
        <f t="shared" si="22"/>
        <v>0</v>
      </c>
      <c r="S268" s="7">
        <f t="shared" si="23"/>
        <v>415</v>
      </c>
      <c r="T268" t="str">
        <f t="shared" si="24"/>
        <v>Voorontwerp</v>
      </c>
    </row>
    <row r="269" spans="1:20" ht="15.75" hidden="1">
      <c r="A269" s="2"/>
      <c r="B269" s="3"/>
      <c r="C269" s="4">
        <v>1613</v>
      </c>
      <c r="D269" s="5" t="s">
        <v>595</v>
      </c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7">
        <f t="shared" si="20"/>
        <v>0</v>
      </c>
      <c r="Q269" s="7">
        <f t="shared" si="21"/>
        <v>0</v>
      </c>
      <c r="R269" s="7">
        <f t="shared" si="22"/>
        <v>0</v>
      </c>
      <c r="S269" s="7">
        <f t="shared" si="23"/>
        <v>415</v>
      </c>
      <c r="T269" t="str">
        <f t="shared" si="24"/>
        <v>Voorontwerp</v>
      </c>
    </row>
    <row r="270" spans="1:20" ht="15.75" hidden="1">
      <c r="A270" s="2"/>
      <c r="B270" s="3"/>
      <c r="C270" s="4">
        <v>1999</v>
      </c>
      <c r="D270" s="5" t="s">
        <v>596</v>
      </c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7">
        <f t="shared" si="20"/>
        <v>0</v>
      </c>
      <c r="Q270" s="7">
        <f t="shared" si="21"/>
        <v>0</v>
      </c>
      <c r="R270" s="7">
        <f t="shared" si="22"/>
        <v>0</v>
      </c>
      <c r="S270" s="7">
        <f t="shared" si="23"/>
        <v>415</v>
      </c>
      <c r="T270" t="str">
        <f t="shared" si="24"/>
        <v>Voorontwerp</v>
      </c>
    </row>
    <row r="271" spans="1:20" ht="15.75" hidden="1">
      <c r="A271" s="2"/>
      <c r="B271" s="3"/>
      <c r="C271" s="4">
        <v>252</v>
      </c>
      <c r="D271" s="5" t="s">
        <v>597</v>
      </c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7">
        <f t="shared" si="20"/>
        <v>0</v>
      </c>
      <c r="Q271" s="7">
        <f t="shared" si="21"/>
        <v>0</v>
      </c>
      <c r="R271" s="7">
        <f t="shared" si="22"/>
        <v>0</v>
      </c>
      <c r="S271" s="7">
        <f t="shared" si="23"/>
        <v>415</v>
      </c>
      <c r="T271" t="str">
        <f t="shared" si="24"/>
        <v>Voorontwerp</v>
      </c>
    </row>
    <row r="272" spans="1:20" ht="15.75" hidden="1">
      <c r="A272" s="2"/>
      <c r="B272" s="3"/>
      <c r="C272" s="4">
        <v>1615</v>
      </c>
      <c r="D272" s="5" t="s">
        <v>598</v>
      </c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7">
        <f t="shared" si="20"/>
        <v>0</v>
      </c>
      <c r="Q272" s="7">
        <f t="shared" si="21"/>
        <v>0</v>
      </c>
      <c r="R272" s="7">
        <f t="shared" si="22"/>
        <v>0</v>
      </c>
      <c r="S272" s="7">
        <f t="shared" si="23"/>
        <v>415</v>
      </c>
      <c r="T272" t="str">
        <f t="shared" si="24"/>
        <v>Voorontwerp</v>
      </c>
    </row>
    <row r="273" spans="1:20" ht="15.75" hidden="1">
      <c r="A273" s="2"/>
      <c r="B273" s="3"/>
      <c r="C273" s="4">
        <v>2017</v>
      </c>
      <c r="D273" s="5" t="s">
        <v>599</v>
      </c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7">
        <f t="shared" si="20"/>
        <v>0</v>
      </c>
      <c r="Q273" s="7">
        <f t="shared" si="21"/>
        <v>0</v>
      </c>
      <c r="R273" s="7">
        <f t="shared" si="22"/>
        <v>0</v>
      </c>
      <c r="S273" s="7">
        <f t="shared" si="23"/>
        <v>415</v>
      </c>
      <c r="T273" t="str">
        <f t="shared" si="24"/>
        <v>Voorontwerp</v>
      </c>
    </row>
    <row r="274" spans="1:20" ht="15.75" hidden="1">
      <c r="A274" s="2"/>
      <c r="B274" s="3"/>
      <c r="C274" s="4">
        <v>1616</v>
      </c>
      <c r="D274" s="5" t="s">
        <v>600</v>
      </c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7">
        <f t="shared" si="20"/>
        <v>0</v>
      </c>
      <c r="Q274" s="7">
        <f t="shared" si="21"/>
        <v>0</v>
      </c>
      <c r="R274" s="7">
        <f t="shared" si="22"/>
        <v>0</v>
      </c>
      <c r="S274" s="7">
        <f t="shared" si="23"/>
        <v>415</v>
      </c>
      <c r="T274" t="str">
        <f t="shared" si="24"/>
        <v>Voorontwerp</v>
      </c>
    </row>
    <row r="275" spans="1:20" ht="15.75" hidden="1">
      <c r="A275" s="2"/>
      <c r="B275" s="3"/>
      <c r="C275" s="4">
        <v>1143</v>
      </c>
      <c r="D275" s="5" t="s">
        <v>601</v>
      </c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7">
        <f t="shared" si="20"/>
        <v>0</v>
      </c>
      <c r="Q275" s="7">
        <f t="shared" si="21"/>
        <v>0</v>
      </c>
      <c r="R275" s="7">
        <f t="shared" si="22"/>
        <v>0</v>
      </c>
      <c r="S275" s="7">
        <f t="shared" si="23"/>
        <v>415</v>
      </c>
      <c r="T275" t="str">
        <f t="shared" si="24"/>
        <v>Voorontwerp</v>
      </c>
    </row>
    <row r="276" spans="1:20" ht="15.75" hidden="1">
      <c r="A276" s="2"/>
      <c r="B276" s="3"/>
      <c r="C276" s="4">
        <v>54</v>
      </c>
      <c r="D276" s="5" t="s">
        <v>602</v>
      </c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7">
        <f t="shared" si="20"/>
        <v>0</v>
      </c>
      <c r="Q276" s="7">
        <f t="shared" si="21"/>
        <v>0</v>
      </c>
      <c r="R276" s="7">
        <f t="shared" si="22"/>
        <v>0</v>
      </c>
      <c r="S276" s="7">
        <f t="shared" si="23"/>
        <v>415</v>
      </c>
      <c r="T276" t="str">
        <f t="shared" si="24"/>
        <v>Voorontwerp</v>
      </c>
    </row>
    <row r="277" spans="1:20" ht="15.75" hidden="1">
      <c r="A277" s="2"/>
      <c r="B277" s="3"/>
      <c r="C277" s="4">
        <v>1813</v>
      </c>
      <c r="D277" s="5" t="s">
        <v>603</v>
      </c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7">
        <f t="shared" si="20"/>
        <v>0</v>
      </c>
      <c r="Q277" s="7">
        <f t="shared" si="21"/>
        <v>0</v>
      </c>
      <c r="R277" s="7">
        <f t="shared" si="22"/>
        <v>0</v>
      </c>
      <c r="S277" s="7">
        <f t="shared" si="23"/>
        <v>415</v>
      </c>
      <c r="T277" t="str">
        <f t="shared" si="24"/>
        <v>Voorontwerp</v>
      </c>
    </row>
    <row r="278" spans="1:20" ht="15.75" hidden="1">
      <c r="A278" s="2"/>
      <c r="B278" s="3" t="s">
        <v>605</v>
      </c>
      <c r="C278" s="4"/>
      <c r="D278" s="5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7">
        <f t="shared" si="20"/>
        <v>5</v>
      </c>
      <c r="Q278" s="7">
        <f t="shared" si="21"/>
        <v>0</v>
      </c>
      <c r="R278" s="7">
        <f t="shared" si="22"/>
        <v>5</v>
      </c>
      <c r="S278" s="7">
        <f t="shared" si="23"/>
        <v>415</v>
      </c>
      <c r="T278" t="str">
        <f t="shared" si="24"/>
        <v>Voorontwerp</v>
      </c>
    </row>
    <row r="279" spans="1:20" ht="15.75" hidden="1">
      <c r="A279" s="2"/>
      <c r="B279" s="3"/>
      <c r="C279" s="4">
        <v>1391</v>
      </c>
      <c r="D279" s="5" t="s">
        <v>606</v>
      </c>
      <c r="E279" s="6">
        <v>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7">
        <f t="shared" si="20"/>
        <v>1</v>
      </c>
      <c r="Q279" s="7">
        <f t="shared" si="21"/>
        <v>1</v>
      </c>
      <c r="R279" s="7">
        <f t="shared" si="22"/>
        <v>5</v>
      </c>
      <c r="S279" s="7">
        <f t="shared" si="23"/>
        <v>410</v>
      </c>
      <c r="T279" t="str">
        <f t="shared" si="24"/>
        <v>Voorontwerp</v>
      </c>
    </row>
    <row r="280" spans="1:20" ht="15.75" hidden="1">
      <c r="A280" s="2"/>
      <c r="B280" s="3"/>
      <c r="C280" s="4">
        <v>517</v>
      </c>
      <c r="D280" s="5" t="s">
        <v>607</v>
      </c>
      <c r="E280" s="6">
        <v>1</v>
      </c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7">
        <f t="shared" si="20"/>
        <v>1</v>
      </c>
      <c r="Q280" s="7">
        <f t="shared" si="21"/>
        <v>1</v>
      </c>
      <c r="R280" s="7">
        <f t="shared" si="22"/>
        <v>4</v>
      </c>
      <c r="S280" s="7">
        <f t="shared" si="23"/>
        <v>405</v>
      </c>
      <c r="T280" t="str">
        <f t="shared" si="24"/>
        <v>Voorontwerp</v>
      </c>
    </row>
    <row r="281" spans="1:20" ht="15.75" hidden="1">
      <c r="A281" s="2"/>
      <c r="B281" s="3"/>
      <c r="C281" s="4">
        <v>540</v>
      </c>
      <c r="D281" s="5" t="s">
        <v>608</v>
      </c>
      <c r="E281" s="6">
        <v>1</v>
      </c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7">
        <f t="shared" si="20"/>
        <v>1</v>
      </c>
      <c r="Q281" s="7">
        <f t="shared" si="21"/>
        <v>1</v>
      </c>
      <c r="R281" s="7">
        <f t="shared" si="22"/>
        <v>3</v>
      </c>
      <c r="S281" s="7">
        <f t="shared" si="23"/>
        <v>401</v>
      </c>
      <c r="T281" t="str">
        <f t="shared" si="24"/>
        <v>Voorontwerp</v>
      </c>
    </row>
    <row r="282" spans="1:20" ht="15.75" hidden="1">
      <c r="A282" s="2"/>
      <c r="B282" s="3"/>
      <c r="C282" s="4">
        <v>539</v>
      </c>
      <c r="D282" s="5" t="s">
        <v>609</v>
      </c>
      <c r="E282" s="6">
        <v>1</v>
      </c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7">
        <f t="shared" si="20"/>
        <v>1</v>
      </c>
      <c r="Q282" s="7">
        <f t="shared" si="21"/>
        <v>1</v>
      </c>
      <c r="R282" s="7">
        <f t="shared" si="22"/>
        <v>2</v>
      </c>
      <c r="S282" s="7">
        <f t="shared" si="23"/>
        <v>398</v>
      </c>
      <c r="T282" t="str">
        <f t="shared" si="24"/>
        <v>Voorontwerp</v>
      </c>
    </row>
    <row r="283" spans="1:20" ht="15.75" hidden="1">
      <c r="A283" s="2"/>
      <c r="B283" s="3"/>
      <c r="C283" s="4">
        <v>1702</v>
      </c>
      <c r="D283" s="5" t="s">
        <v>610</v>
      </c>
      <c r="E283" s="6">
        <v>1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7">
        <f t="shared" si="20"/>
        <v>1</v>
      </c>
      <c r="Q283" s="7">
        <f t="shared" si="21"/>
        <v>1</v>
      </c>
      <c r="R283" s="7">
        <f t="shared" si="22"/>
        <v>1</v>
      </c>
      <c r="S283" s="7">
        <f t="shared" si="23"/>
        <v>396</v>
      </c>
      <c r="T283" t="str">
        <f t="shared" si="24"/>
        <v>Voorontwerp</v>
      </c>
    </row>
    <row r="284" spans="1:20" ht="15.75" hidden="1">
      <c r="A284" s="2"/>
      <c r="B284" s="3" t="s">
        <v>611</v>
      </c>
      <c r="C284" s="4"/>
      <c r="D284" s="5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7">
        <f t="shared" si="20"/>
        <v>0</v>
      </c>
      <c r="Q284" s="7">
        <f t="shared" si="21"/>
        <v>0</v>
      </c>
      <c r="R284" s="7">
        <f t="shared" si="22"/>
        <v>0</v>
      </c>
      <c r="S284" s="7">
        <f t="shared" si="23"/>
        <v>395</v>
      </c>
      <c r="T284" t="str">
        <f t="shared" si="24"/>
        <v>Voorontwerp</v>
      </c>
    </row>
    <row r="285" spans="1:20" ht="15.75" hidden="1">
      <c r="A285" s="2"/>
      <c r="B285" s="3"/>
      <c r="C285" s="4">
        <v>38</v>
      </c>
      <c r="D285" s="5" t="s">
        <v>612</v>
      </c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7">
        <f t="shared" si="20"/>
        <v>0</v>
      </c>
      <c r="Q285" s="7">
        <f t="shared" si="21"/>
        <v>0</v>
      </c>
      <c r="R285" s="7">
        <f t="shared" si="22"/>
        <v>0</v>
      </c>
      <c r="S285" s="7">
        <f t="shared" si="23"/>
        <v>395</v>
      </c>
      <c r="T285" t="str">
        <f t="shared" si="24"/>
        <v>Voorontwerp</v>
      </c>
    </row>
    <row r="286" spans="1:20" ht="15.75" hidden="1">
      <c r="A286" s="2"/>
      <c r="B286" s="3"/>
      <c r="C286" s="4">
        <v>255</v>
      </c>
      <c r="D286" s="5" t="s">
        <v>613</v>
      </c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7">
        <f t="shared" si="20"/>
        <v>0</v>
      </c>
      <c r="Q286" s="7">
        <f t="shared" si="21"/>
        <v>0</v>
      </c>
      <c r="R286" s="7">
        <f t="shared" si="22"/>
        <v>0</v>
      </c>
      <c r="S286" s="7">
        <f t="shared" si="23"/>
        <v>395</v>
      </c>
      <c r="T286" t="str">
        <f t="shared" si="24"/>
        <v>Voorontwerp</v>
      </c>
    </row>
    <row r="287" spans="1:20" ht="15.75" hidden="1">
      <c r="A287" s="2"/>
      <c r="B287" s="3"/>
      <c r="C287" s="4">
        <v>542</v>
      </c>
      <c r="D287" s="5" t="s">
        <v>614</v>
      </c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7">
        <f t="shared" si="20"/>
        <v>0</v>
      </c>
      <c r="Q287" s="7">
        <f t="shared" si="21"/>
        <v>0</v>
      </c>
      <c r="R287" s="7">
        <f t="shared" si="22"/>
        <v>0</v>
      </c>
      <c r="S287" s="7">
        <f t="shared" si="23"/>
        <v>395</v>
      </c>
      <c r="T287" t="str">
        <f t="shared" si="24"/>
        <v>Voorontwerp</v>
      </c>
    </row>
    <row r="288" spans="1:20" ht="15.75" hidden="1">
      <c r="A288" s="2"/>
      <c r="B288" s="3"/>
      <c r="C288" s="4">
        <v>543</v>
      </c>
      <c r="D288" s="5" t="s">
        <v>615</v>
      </c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7">
        <f t="shared" si="20"/>
        <v>0</v>
      </c>
      <c r="Q288" s="7">
        <f t="shared" si="21"/>
        <v>0</v>
      </c>
      <c r="R288" s="7">
        <f t="shared" si="22"/>
        <v>0</v>
      </c>
      <c r="S288" s="7">
        <f t="shared" si="23"/>
        <v>395</v>
      </c>
      <c r="T288" t="str">
        <f t="shared" si="24"/>
        <v>Voorontwerp</v>
      </c>
    </row>
    <row r="289" spans="1:20" ht="15.75" hidden="1">
      <c r="A289" s="2"/>
      <c r="B289" s="3"/>
      <c r="C289" s="4">
        <v>1855</v>
      </c>
      <c r="D289" s="5" t="s">
        <v>616</v>
      </c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7">
        <f t="shared" si="20"/>
        <v>0</v>
      </c>
      <c r="Q289" s="7">
        <f t="shared" si="21"/>
        <v>0</v>
      </c>
      <c r="R289" s="7">
        <f t="shared" si="22"/>
        <v>0</v>
      </c>
      <c r="S289" s="7">
        <f t="shared" si="23"/>
        <v>395</v>
      </c>
      <c r="T289" t="str">
        <f t="shared" si="24"/>
        <v>Voorontwerp</v>
      </c>
    </row>
    <row r="290" spans="1:20" ht="15.75" hidden="1">
      <c r="A290" s="2"/>
      <c r="B290" s="3" t="s">
        <v>617</v>
      </c>
      <c r="C290" s="4"/>
      <c r="D290" s="5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7">
        <f t="shared" si="20"/>
        <v>2</v>
      </c>
      <c r="Q290" s="7">
        <f t="shared" si="21"/>
        <v>0</v>
      </c>
      <c r="R290" s="7">
        <f t="shared" si="22"/>
        <v>2</v>
      </c>
      <c r="S290" s="7">
        <f t="shared" si="23"/>
        <v>395</v>
      </c>
      <c r="T290" t="str">
        <f t="shared" si="24"/>
        <v>Voorontwerp</v>
      </c>
    </row>
    <row r="291" spans="1:20" ht="15.75" hidden="1">
      <c r="A291" s="2"/>
      <c r="B291" s="3"/>
      <c r="C291" s="4">
        <v>35</v>
      </c>
      <c r="D291" s="5" t="s">
        <v>618</v>
      </c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7">
        <f t="shared" si="20"/>
        <v>0</v>
      </c>
      <c r="Q291" s="7">
        <f t="shared" si="21"/>
        <v>0</v>
      </c>
      <c r="R291" s="7">
        <f t="shared" si="22"/>
        <v>2</v>
      </c>
      <c r="S291" s="7">
        <f t="shared" si="23"/>
        <v>393</v>
      </c>
      <c r="T291" t="str">
        <f t="shared" si="24"/>
        <v>Voorontwerp</v>
      </c>
    </row>
    <row r="292" spans="1:20" ht="15.75" hidden="1">
      <c r="A292" s="2"/>
      <c r="B292" s="3"/>
      <c r="C292" s="4">
        <v>448</v>
      </c>
      <c r="D292" s="5" t="s">
        <v>619</v>
      </c>
      <c r="E292" s="6">
        <v>1</v>
      </c>
      <c r="F292" s="6">
        <v>1</v>
      </c>
      <c r="G292" s="6"/>
      <c r="H292" s="6">
        <v>1</v>
      </c>
      <c r="I292" s="6">
        <v>1</v>
      </c>
      <c r="J292" s="6">
        <v>1</v>
      </c>
      <c r="K292" s="6"/>
      <c r="L292" s="6"/>
      <c r="M292" s="6"/>
      <c r="N292" s="6"/>
      <c r="O292" s="6"/>
      <c r="P292" s="7">
        <f t="shared" si="20"/>
        <v>1</v>
      </c>
      <c r="Q292" s="7">
        <f t="shared" si="21"/>
        <v>1</v>
      </c>
      <c r="R292" s="7">
        <f t="shared" si="22"/>
        <v>2</v>
      </c>
      <c r="S292" s="7">
        <f t="shared" si="23"/>
        <v>391</v>
      </c>
      <c r="T292" t="str">
        <f t="shared" si="24"/>
        <v>Voorontwerp</v>
      </c>
    </row>
    <row r="293" spans="1:20" ht="15.75" hidden="1">
      <c r="A293" s="2"/>
      <c r="B293" s="3"/>
      <c r="C293" s="4">
        <v>70</v>
      </c>
      <c r="D293" s="5" t="s">
        <v>620</v>
      </c>
      <c r="E293" s="6"/>
      <c r="F293" s="6">
        <v>1</v>
      </c>
      <c r="G293" s="6"/>
      <c r="H293" s="6">
        <v>1</v>
      </c>
      <c r="I293" s="6">
        <v>1</v>
      </c>
      <c r="J293" s="6">
        <v>1</v>
      </c>
      <c r="K293" s="6"/>
      <c r="L293" s="6"/>
      <c r="M293" s="6"/>
      <c r="N293" s="6"/>
      <c r="O293" s="6"/>
      <c r="P293" s="7">
        <f t="shared" si="20"/>
        <v>1</v>
      </c>
      <c r="Q293" s="7">
        <f t="shared" si="21"/>
        <v>1</v>
      </c>
      <c r="R293" s="7">
        <f t="shared" si="22"/>
        <v>1</v>
      </c>
      <c r="S293" s="7">
        <f t="shared" si="23"/>
        <v>389</v>
      </c>
      <c r="T293" t="str">
        <f t="shared" si="24"/>
        <v>Voorontwerp</v>
      </c>
    </row>
    <row r="294" spans="1:20" ht="15.75" hidden="1">
      <c r="A294" s="2"/>
      <c r="B294" s="3"/>
      <c r="C294" s="4">
        <v>1633</v>
      </c>
      <c r="D294" s="5" t="s">
        <v>621</v>
      </c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7">
        <f t="shared" si="20"/>
        <v>0</v>
      </c>
      <c r="Q294" s="7">
        <f t="shared" si="21"/>
        <v>0</v>
      </c>
      <c r="R294" s="7">
        <f t="shared" si="22"/>
        <v>0</v>
      </c>
      <c r="S294" s="7">
        <f t="shared" si="23"/>
        <v>388</v>
      </c>
      <c r="T294" t="str">
        <f t="shared" si="24"/>
        <v>Voorontwerp</v>
      </c>
    </row>
    <row r="295" spans="1:20" ht="15.75" hidden="1">
      <c r="A295" s="2"/>
      <c r="B295" s="3"/>
      <c r="C295" s="4">
        <v>1632</v>
      </c>
      <c r="D295" s="5" t="s">
        <v>622</v>
      </c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7">
        <f t="shared" si="20"/>
        <v>0</v>
      </c>
      <c r="Q295" s="7">
        <f t="shared" si="21"/>
        <v>0</v>
      </c>
      <c r="R295" s="7">
        <f t="shared" si="22"/>
        <v>0</v>
      </c>
      <c r="S295" s="7">
        <f t="shared" si="23"/>
        <v>388</v>
      </c>
      <c r="T295" t="str">
        <f t="shared" si="24"/>
        <v>Voorontwerp</v>
      </c>
    </row>
    <row r="296" spans="1:20" ht="15.75" hidden="1">
      <c r="A296" s="2"/>
      <c r="B296" s="3"/>
      <c r="C296" s="4">
        <v>1634</v>
      </c>
      <c r="D296" s="5" t="s">
        <v>623</v>
      </c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7">
        <f t="shared" si="20"/>
        <v>0</v>
      </c>
      <c r="Q296" s="7">
        <f t="shared" si="21"/>
        <v>0</v>
      </c>
      <c r="R296" s="7">
        <f t="shared" si="22"/>
        <v>0</v>
      </c>
      <c r="S296" s="7">
        <f t="shared" si="23"/>
        <v>388</v>
      </c>
      <c r="T296" t="str">
        <f t="shared" si="24"/>
        <v>Voorontwerp</v>
      </c>
    </row>
    <row r="297" spans="1:20" ht="15.75" hidden="1">
      <c r="A297" s="2"/>
      <c r="B297" s="3"/>
      <c r="C297" s="4">
        <v>1635</v>
      </c>
      <c r="D297" s="5" t="s">
        <v>624</v>
      </c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7">
        <f t="shared" si="20"/>
        <v>0</v>
      </c>
      <c r="Q297" s="7">
        <f t="shared" si="21"/>
        <v>0</v>
      </c>
      <c r="R297" s="7">
        <f t="shared" si="22"/>
        <v>0</v>
      </c>
      <c r="S297" s="7">
        <f t="shared" si="23"/>
        <v>388</v>
      </c>
      <c r="T297" t="str">
        <f t="shared" si="24"/>
        <v>Voorontwerp</v>
      </c>
    </row>
    <row r="298" spans="1:20" ht="15.75" hidden="1">
      <c r="A298" s="2"/>
      <c r="B298" s="3"/>
      <c r="C298" s="4">
        <v>1627</v>
      </c>
      <c r="D298" s="5" t="s">
        <v>625</v>
      </c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7">
        <f t="shared" si="20"/>
        <v>0</v>
      </c>
      <c r="Q298" s="7">
        <f t="shared" si="21"/>
        <v>0</v>
      </c>
      <c r="R298" s="7">
        <f t="shared" si="22"/>
        <v>0</v>
      </c>
      <c r="S298" s="7">
        <f t="shared" si="23"/>
        <v>388</v>
      </c>
      <c r="T298" t="str">
        <f t="shared" si="24"/>
        <v>Voorontwerp</v>
      </c>
    </row>
    <row r="299" spans="1:20" ht="15.75" hidden="1">
      <c r="A299" s="2"/>
      <c r="B299" s="3"/>
      <c r="C299" s="4">
        <v>1630</v>
      </c>
      <c r="D299" s="5" t="s">
        <v>626</v>
      </c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7">
        <f t="shared" si="20"/>
        <v>0</v>
      </c>
      <c r="Q299" s="7">
        <f t="shared" si="21"/>
        <v>0</v>
      </c>
      <c r="R299" s="7">
        <f t="shared" si="22"/>
        <v>0</v>
      </c>
      <c r="S299" s="7">
        <f t="shared" si="23"/>
        <v>388</v>
      </c>
      <c r="T299" t="str">
        <f t="shared" si="24"/>
        <v>Voorontwerp</v>
      </c>
    </row>
    <row r="300" spans="1:20" ht="15.75" hidden="1">
      <c r="A300" s="2"/>
      <c r="B300" s="3"/>
      <c r="C300" s="4">
        <v>1631</v>
      </c>
      <c r="D300" s="5" t="s">
        <v>627</v>
      </c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7">
        <f t="shared" si="20"/>
        <v>0</v>
      </c>
      <c r="Q300" s="7">
        <f t="shared" si="21"/>
        <v>0</v>
      </c>
      <c r="R300" s="7">
        <f t="shared" si="22"/>
        <v>0</v>
      </c>
      <c r="S300" s="7">
        <f t="shared" si="23"/>
        <v>388</v>
      </c>
      <c r="T300" t="str">
        <f t="shared" si="24"/>
        <v>Voorontwerp</v>
      </c>
    </row>
    <row r="301" spans="1:20" ht="15.75" hidden="1">
      <c r="A301" s="2"/>
      <c r="B301" s="3"/>
      <c r="C301" s="4">
        <v>1629</v>
      </c>
      <c r="D301" s="5" t="s">
        <v>628</v>
      </c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7">
        <f t="shared" si="20"/>
        <v>0</v>
      </c>
      <c r="Q301" s="7">
        <f t="shared" si="21"/>
        <v>0</v>
      </c>
      <c r="R301" s="7">
        <f t="shared" si="22"/>
        <v>0</v>
      </c>
      <c r="S301" s="7">
        <f t="shared" si="23"/>
        <v>388</v>
      </c>
      <c r="T301" t="str">
        <f t="shared" si="24"/>
        <v>Voorontwerp</v>
      </c>
    </row>
    <row r="302" spans="1:20" ht="15.75" hidden="1">
      <c r="A302" s="2"/>
      <c r="B302" s="3" t="s">
        <v>629</v>
      </c>
      <c r="C302" s="4"/>
      <c r="D302" s="5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7">
        <f t="shared" si="20"/>
        <v>0</v>
      </c>
      <c r="Q302" s="7">
        <f t="shared" si="21"/>
        <v>0</v>
      </c>
      <c r="R302" s="7">
        <f t="shared" si="22"/>
        <v>0</v>
      </c>
      <c r="S302" s="7">
        <f t="shared" si="23"/>
        <v>388</v>
      </c>
      <c r="T302" t="str">
        <f t="shared" si="24"/>
        <v>Voorontwerp</v>
      </c>
    </row>
    <row r="303" spans="1:20" ht="15.75" hidden="1">
      <c r="A303" s="2"/>
      <c r="B303" s="3"/>
      <c r="C303" s="4">
        <v>39</v>
      </c>
      <c r="D303" s="5" t="s">
        <v>630</v>
      </c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7">
        <f t="shared" si="20"/>
        <v>0</v>
      </c>
      <c r="Q303" s="7">
        <f t="shared" si="21"/>
        <v>0</v>
      </c>
      <c r="R303" s="7">
        <f t="shared" si="22"/>
        <v>0</v>
      </c>
      <c r="S303" s="7">
        <f t="shared" si="23"/>
        <v>388</v>
      </c>
      <c r="T303" t="str">
        <f t="shared" si="24"/>
        <v>Voorontwerp</v>
      </c>
    </row>
    <row r="304" spans="1:20" ht="15.75" hidden="1">
      <c r="A304" s="2"/>
      <c r="B304" s="3"/>
      <c r="C304" s="4">
        <v>253</v>
      </c>
      <c r="D304" s="5" t="s">
        <v>631</v>
      </c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7">
        <f t="shared" si="20"/>
        <v>0</v>
      </c>
      <c r="Q304" s="7">
        <f t="shared" si="21"/>
        <v>0</v>
      </c>
      <c r="R304" s="7">
        <f t="shared" si="22"/>
        <v>0</v>
      </c>
      <c r="S304" s="7">
        <f t="shared" si="23"/>
        <v>388</v>
      </c>
      <c r="T304" t="str">
        <f t="shared" si="24"/>
        <v>Voorontwerp</v>
      </c>
    </row>
    <row r="305" spans="1:20" ht="15.75" hidden="1">
      <c r="A305" s="2"/>
      <c r="B305" s="3"/>
      <c r="C305" s="4">
        <v>61</v>
      </c>
      <c r="D305" s="5" t="s">
        <v>632</v>
      </c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7">
        <f t="shared" si="20"/>
        <v>0</v>
      </c>
      <c r="Q305" s="7">
        <f t="shared" si="21"/>
        <v>0</v>
      </c>
      <c r="R305" s="7">
        <f t="shared" si="22"/>
        <v>0</v>
      </c>
      <c r="S305" s="7">
        <f t="shared" si="23"/>
        <v>388</v>
      </c>
      <c r="T305" t="str">
        <f t="shared" si="24"/>
        <v>Voorontwerp</v>
      </c>
    </row>
    <row r="306" spans="1:20" ht="15.75" hidden="1">
      <c r="A306" s="2"/>
      <c r="B306" s="3"/>
      <c r="C306" s="4">
        <v>60</v>
      </c>
      <c r="D306" s="5" t="s">
        <v>633</v>
      </c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7">
        <f t="shared" si="20"/>
        <v>0</v>
      </c>
      <c r="Q306" s="7">
        <f t="shared" si="21"/>
        <v>0</v>
      </c>
      <c r="R306" s="7">
        <f t="shared" si="22"/>
        <v>0</v>
      </c>
      <c r="S306" s="7">
        <f t="shared" si="23"/>
        <v>388</v>
      </c>
      <c r="T306" t="str">
        <f t="shared" si="24"/>
        <v>Voorontwerp</v>
      </c>
    </row>
    <row r="307" spans="1:20" ht="15.75" hidden="1">
      <c r="A307" s="2"/>
      <c r="B307" s="3"/>
      <c r="C307" s="4">
        <v>1703</v>
      </c>
      <c r="D307" s="5" t="s">
        <v>634</v>
      </c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7">
        <f t="shared" si="20"/>
        <v>0</v>
      </c>
      <c r="Q307" s="7">
        <f t="shared" si="21"/>
        <v>0</v>
      </c>
      <c r="R307" s="7">
        <f t="shared" si="22"/>
        <v>0</v>
      </c>
      <c r="S307" s="7">
        <f t="shared" si="23"/>
        <v>388</v>
      </c>
      <c r="T307" t="str">
        <f t="shared" si="24"/>
        <v>Voorontwerp</v>
      </c>
    </row>
    <row r="308" spans="1:20" ht="15.75" hidden="1">
      <c r="A308" s="2"/>
      <c r="B308" s="3" t="s">
        <v>635</v>
      </c>
      <c r="C308" s="4"/>
      <c r="D308" s="5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7">
        <f t="shared" si="20"/>
        <v>10</v>
      </c>
      <c r="Q308" s="7">
        <f t="shared" si="21"/>
        <v>0</v>
      </c>
      <c r="R308" s="7">
        <f t="shared" si="22"/>
        <v>10</v>
      </c>
      <c r="S308" s="7">
        <f t="shared" si="23"/>
        <v>388</v>
      </c>
      <c r="T308" t="str">
        <f t="shared" si="24"/>
        <v>Voorontwerp</v>
      </c>
    </row>
    <row r="309" spans="1:20" ht="15.75" hidden="1">
      <c r="A309" s="2"/>
      <c r="B309" s="3"/>
      <c r="C309" s="4">
        <v>36</v>
      </c>
      <c r="D309" s="5" t="s">
        <v>636</v>
      </c>
      <c r="E309" s="6"/>
      <c r="F309" s="6"/>
      <c r="G309" s="6"/>
      <c r="H309" s="6">
        <v>1</v>
      </c>
      <c r="I309" s="6">
        <v>1</v>
      </c>
      <c r="J309" s="6">
        <v>1</v>
      </c>
      <c r="K309" s="6"/>
      <c r="L309" s="6"/>
      <c r="M309" s="6"/>
      <c r="N309" s="6"/>
      <c r="O309" s="6"/>
      <c r="P309" s="7">
        <f t="shared" si="20"/>
        <v>1</v>
      </c>
      <c r="Q309" s="7">
        <f t="shared" si="21"/>
        <v>1</v>
      </c>
      <c r="R309" s="7">
        <f t="shared" si="22"/>
        <v>10</v>
      </c>
      <c r="S309" s="7">
        <f t="shared" si="23"/>
        <v>378</v>
      </c>
      <c r="T309" t="str">
        <f t="shared" si="24"/>
        <v>Voorontwerp</v>
      </c>
    </row>
    <row r="310" spans="1:20" ht="15.75" hidden="1">
      <c r="A310" s="2"/>
      <c r="B310" s="3"/>
      <c r="C310" s="4">
        <v>2330</v>
      </c>
      <c r="D310" s="5" t="s">
        <v>637</v>
      </c>
      <c r="E310" s="6"/>
      <c r="F310" s="6"/>
      <c r="G310" s="6"/>
      <c r="H310" s="6">
        <v>1</v>
      </c>
      <c r="I310" s="6">
        <v>1</v>
      </c>
      <c r="J310" s="6">
        <v>1</v>
      </c>
      <c r="K310" s="6"/>
      <c r="L310" s="6"/>
      <c r="M310" s="6"/>
      <c r="N310" s="6"/>
      <c r="O310" s="6"/>
      <c r="P310" s="7">
        <f t="shared" si="20"/>
        <v>1</v>
      </c>
      <c r="Q310" s="7">
        <f t="shared" si="21"/>
        <v>1</v>
      </c>
      <c r="R310" s="7">
        <f t="shared" si="22"/>
        <v>9</v>
      </c>
      <c r="S310" s="7">
        <f t="shared" si="23"/>
        <v>368</v>
      </c>
      <c r="T310" t="str">
        <f t="shared" si="24"/>
        <v>Voorontwerp</v>
      </c>
    </row>
    <row r="311" spans="1:20" ht="15.75" hidden="1">
      <c r="A311" s="2"/>
      <c r="B311" s="3"/>
      <c r="C311" s="4">
        <v>1628</v>
      </c>
      <c r="D311" s="5" t="s">
        <v>638</v>
      </c>
      <c r="E311" s="6"/>
      <c r="F311" s="6"/>
      <c r="G311" s="6"/>
      <c r="H311" s="6">
        <v>1</v>
      </c>
      <c r="I311" s="6">
        <v>1</v>
      </c>
      <c r="J311" s="6">
        <v>1</v>
      </c>
      <c r="K311" s="6"/>
      <c r="L311" s="6"/>
      <c r="M311" s="6"/>
      <c r="N311" s="6"/>
      <c r="O311" s="6"/>
      <c r="P311" s="7">
        <f t="shared" si="20"/>
        <v>1</v>
      </c>
      <c r="Q311" s="7">
        <f t="shared" si="21"/>
        <v>1</v>
      </c>
      <c r="R311" s="7">
        <f t="shared" si="22"/>
        <v>8</v>
      </c>
      <c r="S311" s="7">
        <f t="shared" si="23"/>
        <v>359</v>
      </c>
      <c r="T311" t="str">
        <f t="shared" si="24"/>
        <v>Voorontwerp</v>
      </c>
    </row>
    <row r="312" spans="1:20" ht="15.75" hidden="1">
      <c r="A312" s="2"/>
      <c r="B312" s="3"/>
      <c r="C312" s="4">
        <v>254</v>
      </c>
      <c r="D312" s="5" t="s">
        <v>639</v>
      </c>
      <c r="E312" s="6">
        <v>1</v>
      </c>
      <c r="F312" s="6"/>
      <c r="G312" s="6"/>
      <c r="H312" s="6">
        <v>1</v>
      </c>
      <c r="I312" s="6">
        <v>1</v>
      </c>
      <c r="J312" s="6">
        <v>1</v>
      </c>
      <c r="K312" s="6"/>
      <c r="L312" s="6"/>
      <c r="M312" s="6"/>
      <c r="N312" s="6"/>
      <c r="O312" s="6"/>
      <c r="P312" s="7">
        <f t="shared" si="20"/>
        <v>1</v>
      </c>
      <c r="Q312" s="7">
        <f t="shared" si="21"/>
        <v>1</v>
      </c>
      <c r="R312" s="7">
        <f t="shared" si="22"/>
        <v>7</v>
      </c>
      <c r="S312" s="7">
        <f t="shared" si="23"/>
        <v>351</v>
      </c>
      <c r="T312" t="str">
        <f t="shared" si="24"/>
        <v>Voorontwerp</v>
      </c>
    </row>
    <row r="313" spans="1:20" ht="15.75" hidden="1">
      <c r="A313" s="2"/>
      <c r="B313" s="3"/>
      <c r="C313" s="4">
        <v>1107</v>
      </c>
      <c r="D313" s="5" t="s">
        <v>640</v>
      </c>
      <c r="E313" s="6"/>
      <c r="F313" s="6"/>
      <c r="G313" s="6"/>
      <c r="H313" s="6">
        <v>1</v>
      </c>
      <c r="I313" s="6">
        <v>1</v>
      </c>
      <c r="J313" s="6">
        <v>1</v>
      </c>
      <c r="K313" s="6"/>
      <c r="L313" s="6"/>
      <c r="M313" s="6"/>
      <c r="N313" s="6"/>
      <c r="O313" s="6"/>
      <c r="P313" s="7">
        <f t="shared" si="20"/>
        <v>1</v>
      </c>
      <c r="Q313" s="7">
        <f t="shared" si="21"/>
        <v>1</v>
      </c>
      <c r="R313" s="7">
        <f t="shared" si="22"/>
        <v>6</v>
      </c>
      <c r="S313" s="7">
        <f t="shared" si="23"/>
        <v>344</v>
      </c>
      <c r="T313" t="str">
        <f t="shared" si="24"/>
        <v>Voorontwerp</v>
      </c>
    </row>
    <row r="314" spans="1:20" ht="15.75" hidden="1">
      <c r="A314" s="2"/>
      <c r="B314" s="3"/>
      <c r="C314" s="4">
        <v>1704</v>
      </c>
      <c r="D314" s="5" t="s">
        <v>641</v>
      </c>
      <c r="E314" s="6"/>
      <c r="F314" s="6"/>
      <c r="G314" s="6"/>
      <c r="H314" s="6">
        <v>1</v>
      </c>
      <c r="I314" s="6">
        <v>1</v>
      </c>
      <c r="J314" s="6">
        <v>1</v>
      </c>
      <c r="K314" s="6"/>
      <c r="L314" s="6"/>
      <c r="M314" s="6"/>
      <c r="N314" s="6"/>
      <c r="O314" s="6"/>
      <c r="P314" s="7">
        <f t="shared" si="20"/>
        <v>1</v>
      </c>
      <c r="Q314" s="7">
        <f t="shared" si="21"/>
        <v>1</v>
      </c>
      <c r="R314" s="7">
        <f t="shared" si="22"/>
        <v>5</v>
      </c>
      <c r="S314" s="7">
        <f t="shared" si="23"/>
        <v>338</v>
      </c>
      <c r="T314" t="str">
        <f t="shared" si="24"/>
        <v>Voorontwerp</v>
      </c>
    </row>
    <row r="315" spans="1:20" ht="15.75" hidden="1">
      <c r="A315" s="2"/>
      <c r="B315" s="3"/>
      <c r="C315" s="4">
        <v>100001</v>
      </c>
      <c r="D315" s="5" t="s">
        <v>642</v>
      </c>
      <c r="E315" s="6"/>
      <c r="F315" s="6"/>
      <c r="G315" s="6"/>
      <c r="H315" s="6">
        <v>1</v>
      </c>
      <c r="I315" s="6">
        <v>1</v>
      </c>
      <c r="J315" s="6">
        <v>1</v>
      </c>
      <c r="K315" s="6"/>
      <c r="L315" s="6"/>
      <c r="M315" s="6"/>
      <c r="N315" s="6"/>
      <c r="O315" s="6"/>
      <c r="P315" s="7">
        <f t="shared" si="20"/>
        <v>1</v>
      </c>
      <c r="Q315" s="7">
        <f t="shared" si="21"/>
        <v>1</v>
      </c>
      <c r="R315" s="7">
        <f t="shared" si="22"/>
        <v>4</v>
      </c>
      <c r="S315" s="7">
        <f t="shared" si="23"/>
        <v>333</v>
      </c>
      <c r="T315" t="str">
        <f t="shared" si="24"/>
        <v>Voorontwerp</v>
      </c>
    </row>
    <row r="316" spans="1:20" ht="15.75" hidden="1">
      <c r="A316" s="2"/>
      <c r="B316" s="3"/>
      <c r="C316" s="4">
        <v>100002</v>
      </c>
      <c r="D316" s="5" t="s">
        <v>644</v>
      </c>
      <c r="E316" s="6"/>
      <c r="F316" s="6"/>
      <c r="G316" s="6"/>
      <c r="H316" s="6">
        <v>1</v>
      </c>
      <c r="I316" s="6">
        <v>1</v>
      </c>
      <c r="J316" s="6">
        <v>1</v>
      </c>
      <c r="K316" s="6"/>
      <c r="L316" s="6"/>
      <c r="M316" s="6"/>
      <c r="N316" s="6"/>
      <c r="O316" s="6"/>
      <c r="P316" s="7">
        <f t="shared" si="20"/>
        <v>1</v>
      </c>
      <c r="Q316" s="7">
        <f t="shared" si="21"/>
        <v>1</v>
      </c>
      <c r="R316" s="7">
        <f t="shared" si="22"/>
        <v>3</v>
      </c>
      <c r="S316" s="7">
        <f t="shared" si="23"/>
        <v>329</v>
      </c>
      <c r="T316" t="str">
        <f t="shared" si="24"/>
        <v>Voorontwerp</v>
      </c>
    </row>
    <row r="317" spans="1:20" ht="15.75" hidden="1">
      <c r="A317" s="2"/>
      <c r="B317" s="3"/>
      <c r="C317" s="4">
        <v>100003</v>
      </c>
      <c r="D317" s="5" t="s">
        <v>645</v>
      </c>
      <c r="E317" s="6">
        <v>1</v>
      </c>
      <c r="F317" s="6"/>
      <c r="G317" s="6"/>
      <c r="H317" s="6">
        <v>1</v>
      </c>
      <c r="I317" s="6">
        <v>1</v>
      </c>
      <c r="J317" s="6">
        <v>1</v>
      </c>
      <c r="K317" s="6"/>
      <c r="L317" s="6"/>
      <c r="M317" s="6"/>
      <c r="N317" s="6"/>
      <c r="O317" s="6"/>
      <c r="P317" s="7">
        <f t="shared" si="20"/>
        <v>1</v>
      </c>
      <c r="Q317" s="7">
        <f t="shared" si="21"/>
        <v>1</v>
      </c>
      <c r="R317" s="7">
        <f t="shared" si="22"/>
        <v>2</v>
      </c>
      <c r="S317" s="7">
        <f t="shared" si="23"/>
        <v>326</v>
      </c>
      <c r="T317" t="str">
        <f t="shared" si="24"/>
        <v>Voorontwerp</v>
      </c>
    </row>
    <row r="318" spans="1:20" ht="15.75" hidden="1">
      <c r="A318" s="2"/>
      <c r="B318" s="3"/>
      <c r="C318" s="4">
        <v>100046</v>
      </c>
      <c r="D318" s="5" t="s">
        <v>646</v>
      </c>
      <c r="E318" s="6"/>
      <c r="F318" s="6"/>
      <c r="G318" s="6"/>
      <c r="H318" s="6">
        <v>1</v>
      </c>
      <c r="I318" s="6">
        <v>1</v>
      </c>
      <c r="J318" s="6"/>
      <c r="K318" s="6"/>
      <c r="L318" s="6"/>
      <c r="M318" s="6"/>
      <c r="N318" s="6"/>
      <c r="O318" s="6"/>
      <c r="P318" s="7">
        <f t="shared" si="20"/>
        <v>1</v>
      </c>
      <c r="Q318" s="7">
        <f t="shared" si="21"/>
        <v>1</v>
      </c>
      <c r="R318" s="7">
        <f t="shared" si="22"/>
        <v>1</v>
      </c>
      <c r="S318" s="7">
        <f t="shared" si="23"/>
        <v>324</v>
      </c>
      <c r="T318" t="str">
        <f t="shared" si="24"/>
        <v>Voorontwerp</v>
      </c>
    </row>
    <row r="319" spans="1:20" ht="15.75" hidden="1">
      <c r="A319" s="2"/>
      <c r="B319" s="3" t="s">
        <v>647</v>
      </c>
      <c r="C319" s="4"/>
      <c r="D319" s="5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7">
        <f t="shared" si="20"/>
        <v>0</v>
      </c>
      <c r="Q319" s="7">
        <f t="shared" si="21"/>
        <v>0</v>
      </c>
      <c r="R319" s="7">
        <f t="shared" si="22"/>
        <v>0</v>
      </c>
      <c r="S319" s="7">
        <f t="shared" si="23"/>
        <v>323</v>
      </c>
      <c r="T319" t="str">
        <f t="shared" si="24"/>
        <v>Voorontwerp</v>
      </c>
    </row>
    <row r="320" spans="1:20" ht="15.75" hidden="1">
      <c r="A320" s="2"/>
      <c r="B320" s="3"/>
      <c r="C320" s="4">
        <v>48</v>
      </c>
      <c r="D320" s="5" t="s">
        <v>648</v>
      </c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7">
        <f t="shared" si="20"/>
        <v>0</v>
      </c>
      <c r="Q320" s="7">
        <f t="shared" si="21"/>
        <v>0</v>
      </c>
      <c r="R320" s="7">
        <f t="shared" si="22"/>
        <v>0</v>
      </c>
      <c r="S320" s="7">
        <f t="shared" si="23"/>
        <v>323</v>
      </c>
      <c r="T320" t="str">
        <f t="shared" si="24"/>
        <v>Voorontwerp</v>
      </c>
    </row>
    <row r="321" spans="1:20" ht="15.75" hidden="1">
      <c r="A321" s="2"/>
      <c r="B321" s="3"/>
      <c r="C321" s="4">
        <v>1844</v>
      </c>
      <c r="D321" s="5" t="s">
        <v>649</v>
      </c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7">
        <f t="shared" si="20"/>
        <v>0</v>
      </c>
      <c r="Q321" s="7">
        <f t="shared" si="21"/>
        <v>0</v>
      </c>
      <c r="R321" s="7">
        <f t="shared" si="22"/>
        <v>0</v>
      </c>
      <c r="S321" s="7">
        <f t="shared" si="23"/>
        <v>323</v>
      </c>
      <c r="T321" t="str">
        <f t="shared" si="24"/>
        <v>Voorontwerp</v>
      </c>
    </row>
    <row r="322" spans="1:20" ht="15.75" hidden="1">
      <c r="A322" s="2"/>
      <c r="B322" s="3"/>
      <c r="C322" s="4">
        <v>1845</v>
      </c>
      <c r="D322" s="5" t="s">
        <v>650</v>
      </c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7">
        <f t="shared" si="20"/>
        <v>0</v>
      </c>
      <c r="Q322" s="7">
        <f t="shared" si="21"/>
        <v>0</v>
      </c>
      <c r="R322" s="7">
        <f t="shared" si="22"/>
        <v>0</v>
      </c>
      <c r="S322" s="7">
        <f t="shared" si="23"/>
        <v>323</v>
      </c>
      <c r="T322" t="str">
        <f t="shared" si="24"/>
        <v>Voorontwerp</v>
      </c>
    </row>
    <row r="323" spans="1:20" ht="15.75" hidden="1">
      <c r="A323" s="2"/>
      <c r="B323" s="3"/>
      <c r="C323" s="4">
        <v>1705</v>
      </c>
      <c r="D323" s="5" t="s">
        <v>651</v>
      </c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7">
        <f t="shared" si="20"/>
        <v>0</v>
      </c>
      <c r="Q323" s="7">
        <f t="shared" si="21"/>
        <v>0</v>
      </c>
      <c r="R323" s="7">
        <f t="shared" si="22"/>
        <v>0</v>
      </c>
      <c r="S323" s="7">
        <f t="shared" si="23"/>
        <v>323</v>
      </c>
      <c r="T323" t="str">
        <f t="shared" si="24"/>
        <v>Voorontwerp</v>
      </c>
    </row>
    <row r="324" spans="1:20" ht="15.75" hidden="1">
      <c r="A324" s="2"/>
      <c r="B324" s="3" t="s">
        <v>652</v>
      </c>
      <c r="C324" s="4"/>
      <c r="D324" s="5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7">
        <f t="shared" si="20"/>
        <v>4</v>
      </c>
      <c r="Q324" s="7">
        <f t="shared" si="21"/>
        <v>0</v>
      </c>
      <c r="R324" s="7">
        <f t="shared" si="22"/>
        <v>4</v>
      </c>
      <c r="S324" s="7">
        <f t="shared" si="23"/>
        <v>323</v>
      </c>
      <c r="T324" t="str">
        <f t="shared" si="24"/>
        <v>Voorontwerp</v>
      </c>
    </row>
    <row r="325" spans="1:20" ht="15.75" hidden="1">
      <c r="A325" s="2"/>
      <c r="B325" s="3"/>
      <c r="C325" s="4">
        <v>72</v>
      </c>
      <c r="D325" s="5" t="s">
        <v>653</v>
      </c>
      <c r="E325" s="6">
        <v>1</v>
      </c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7">
        <f t="shared" ref="P325:P388" si="25">$Q325+$R325*IF($B325&lt;&gt;"",1,0)+$S325*IF($A325&lt;&gt;"",1,0)</f>
        <v>1</v>
      </c>
      <c r="Q325" s="7">
        <f t="shared" ref="Q325:Q388" si="26">SUM($E325:$O325)/MAX(1,SUM($E325:$O325))</f>
        <v>1</v>
      </c>
      <c r="R325" s="7">
        <f t="shared" ref="R325:R388" si="27">$Q325+IF($B326&lt;&gt;"",0,$R326)</f>
        <v>4</v>
      </c>
      <c r="S325" s="7">
        <f t="shared" ref="S325:S388" si="28">$R325+IF($A326&lt;&gt;"",0,$S326)</f>
        <v>319</v>
      </c>
      <c r="T325" t="str">
        <f t="shared" ref="T325:T388" si="29">IF($A325="",$T324,$A325)</f>
        <v>Voorontwerp</v>
      </c>
    </row>
    <row r="326" spans="1:20" ht="15.75" hidden="1">
      <c r="A326" s="2"/>
      <c r="B326" s="3"/>
      <c r="C326" s="4">
        <v>1716</v>
      </c>
      <c r="D326" s="5" t="s">
        <v>654</v>
      </c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7">
        <f t="shared" si="25"/>
        <v>0</v>
      </c>
      <c r="Q326" s="7">
        <f t="shared" si="26"/>
        <v>0</v>
      </c>
      <c r="R326" s="7">
        <f t="shared" si="27"/>
        <v>3</v>
      </c>
      <c r="S326" s="7">
        <f t="shared" si="28"/>
        <v>315</v>
      </c>
      <c r="T326" t="str">
        <f t="shared" si="29"/>
        <v>Voorontwerp</v>
      </c>
    </row>
    <row r="327" spans="1:20" ht="15.75" hidden="1">
      <c r="A327" s="2"/>
      <c r="B327" s="3"/>
      <c r="C327" s="4">
        <v>53</v>
      </c>
      <c r="D327" s="5" t="s">
        <v>655</v>
      </c>
      <c r="E327" s="6"/>
      <c r="F327" s="6"/>
      <c r="G327" s="6"/>
      <c r="H327" s="6"/>
      <c r="I327" s="6">
        <v>1</v>
      </c>
      <c r="J327" s="6"/>
      <c r="K327" s="6"/>
      <c r="L327" s="6"/>
      <c r="M327" s="6"/>
      <c r="N327" s="6"/>
      <c r="O327" s="6"/>
      <c r="P327" s="7">
        <f t="shared" si="25"/>
        <v>1</v>
      </c>
      <c r="Q327" s="7">
        <f t="shared" si="26"/>
        <v>1</v>
      </c>
      <c r="R327" s="7">
        <f t="shared" si="27"/>
        <v>3</v>
      </c>
      <c r="S327" s="7">
        <f t="shared" si="28"/>
        <v>312</v>
      </c>
      <c r="T327" t="str">
        <f t="shared" si="29"/>
        <v>Voorontwerp</v>
      </c>
    </row>
    <row r="328" spans="1:20" ht="15.75" hidden="1">
      <c r="A328" s="2"/>
      <c r="B328" s="3"/>
      <c r="C328" s="4">
        <v>77</v>
      </c>
      <c r="D328" s="5" t="s">
        <v>656</v>
      </c>
      <c r="E328" s="6">
        <v>1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7">
        <f t="shared" si="25"/>
        <v>1</v>
      </c>
      <c r="Q328" s="7">
        <f t="shared" si="26"/>
        <v>1</v>
      </c>
      <c r="R328" s="7">
        <f t="shared" si="27"/>
        <v>2</v>
      </c>
      <c r="S328" s="7">
        <f t="shared" si="28"/>
        <v>309</v>
      </c>
      <c r="T328" t="str">
        <f t="shared" si="29"/>
        <v>Voorontwerp</v>
      </c>
    </row>
    <row r="329" spans="1:20" ht="15.75" hidden="1">
      <c r="A329" s="2"/>
      <c r="B329" s="3"/>
      <c r="C329" s="4">
        <v>1639</v>
      </c>
      <c r="D329" s="5" t="s">
        <v>657</v>
      </c>
      <c r="E329" s="6">
        <v>1</v>
      </c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7">
        <f t="shared" si="25"/>
        <v>1</v>
      </c>
      <c r="Q329" s="7">
        <f t="shared" si="26"/>
        <v>1</v>
      </c>
      <c r="R329" s="7">
        <f t="shared" si="27"/>
        <v>1</v>
      </c>
      <c r="S329" s="7">
        <f t="shared" si="28"/>
        <v>307</v>
      </c>
      <c r="T329" t="str">
        <f t="shared" si="29"/>
        <v>Voorontwerp</v>
      </c>
    </row>
    <row r="330" spans="1:20" ht="15.75" hidden="1">
      <c r="A330" s="2"/>
      <c r="B330" s="3" t="s">
        <v>658</v>
      </c>
      <c r="C330" s="4"/>
      <c r="D330" s="5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7">
        <f t="shared" si="25"/>
        <v>11</v>
      </c>
      <c r="Q330" s="7">
        <f t="shared" si="26"/>
        <v>0</v>
      </c>
      <c r="R330" s="7">
        <f t="shared" si="27"/>
        <v>11</v>
      </c>
      <c r="S330" s="7">
        <f t="shared" si="28"/>
        <v>306</v>
      </c>
      <c r="T330" t="str">
        <f t="shared" si="29"/>
        <v>Voorontwerp</v>
      </c>
    </row>
    <row r="331" spans="1:20" ht="15.75" hidden="1">
      <c r="A331" s="2"/>
      <c r="B331" s="3"/>
      <c r="C331" s="4">
        <v>1438</v>
      </c>
      <c r="D331" s="5" t="s">
        <v>659</v>
      </c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7">
        <f t="shared" si="25"/>
        <v>0</v>
      </c>
      <c r="Q331" s="7">
        <f t="shared" si="26"/>
        <v>0</v>
      </c>
      <c r="R331" s="7">
        <f t="shared" si="27"/>
        <v>11</v>
      </c>
      <c r="S331" s="7">
        <f t="shared" si="28"/>
        <v>295</v>
      </c>
      <c r="T331" t="str">
        <f t="shared" si="29"/>
        <v>Voorontwerp</v>
      </c>
    </row>
    <row r="332" spans="1:20" ht="15.75" hidden="1">
      <c r="A332" s="2"/>
      <c r="B332" s="3"/>
      <c r="C332" s="4">
        <v>257</v>
      </c>
      <c r="D332" s="5" t="s">
        <v>660</v>
      </c>
      <c r="E332" s="6">
        <v>1</v>
      </c>
      <c r="F332" s="6"/>
      <c r="G332" s="6"/>
      <c r="H332" s="6"/>
      <c r="I332" s="6"/>
      <c r="J332" s="6"/>
      <c r="K332" s="6">
        <v>1</v>
      </c>
      <c r="L332" s="6"/>
      <c r="M332" s="6"/>
      <c r="N332" s="6"/>
      <c r="O332" s="6"/>
      <c r="P332" s="7">
        <f t="shared" si="25"/>
        <v>1</v>
      </c>
      <c r="Q332" s="7">
        <f t="shared" si="26"/>
        <v>1</v>
      </c>
      <c r="R332" s="7">
        <f t="shared" si="27"/>
        <v>11</v>
      </c>
      <c r="S332" s="7">
        <f t="shared" si="28"/>
        <v>284</v>
      </c>
      <c r="T332" t="str">
        <f t="shared" si="29"/>
        <v>Voorontwerp</v>
      </c>
    </row>
    <row r="333" spans="1:20" ht="15.75" hidden="1">
      <c r="A333" s="2"/>
      <c r="B333" s="3"/>
      <c r="C333" s="4">
        <v>893</v>
      </c>
      <c r="D333" s="5" t="s">
        <v>661</v>
      </c>
      <c r="E333" s="6">
        <v>1</v>
      </c>
      <c r="F333" s="6"/>
      <c r="G333" s="6"/>
      <c r="H333" s="6"/>
      <c r="I333" s="6"/>
      <c r="J333" s="6"/>
      <c r="K333" s="6">
        <v>1</v>
      </c>
      <c r="L333" s="6"/>
      <c r="M333" s="6"/>
      <c r="N333" s="6"/>
      <c r="O333" s="6"/>
      <c r="P333" s="7">
        <f t="shared" si="25"/>
        <v>1</v>
      </c>
      <c r="Q333" s="7">
        <f t="shared" si="26"/>
        <v>1</v>
      </c>
      <c r="R333" s="7">
        <f t="shared" si="27"/>
        <v>10</v>
      </c>
      <c r="S333" s="7">
        <f t="shared" si="28"/>
        <v>273</v>
      </c>
      <c r="T333" t="str">
        <f t="shared" si="29"/>
        <v>Voorontwerp</v>
      </c>
    </row>
    <row r="334" spans="1:20" ht="15.75" hidden="1">
      <c r="A334" s="2"/>
      <c r="B334" s="3"/>
      <c r="C334" s="4">
        <v>259</v>
      </c>
      <c r="D334" s="5" t="s">
        <v>662</v>
      </c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7">
        <f t="shared" si="25"/>
        <v>0</v>
      </c>
      <c r="Q334" s="7">
        <f t="shared" si="26"/>
        <v>0</v>
      </c>
      <c r="R334" s="7">
        <f t="shared" si="27"/>
        <v>9</v>
      </c>
      <c r="S334" s="7">
        <f t="shared" si="28"/>
        <v>263</v>
      </c>
      <c r="T334" t="str">
        <f t="shared" si="29"/>
        <v>Voorontwerp</v>
      </c>
    </row>
    <row r="335" spans="1:20" ht="15.75" hidden="1">
      <c r="A335" s="2"/>
      <c r="B335" s="3"/>
      <c r="C335" s="4">
        <v>258</v>
      </c>
      <c r="D335" s="5" t="s">
        <v>663</v>
      </c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7">
        <f t="shared" si="25"/>
        <v>0</v>
      </c>
      <c r="Q335" s="7">
        <f t="shared" si="26"/>
        <v>0</v>
      </c>
      <c r="R335" s="7">
        <f t="shared" si="27"/>
        <v>9</v>
      </c>
      <c r="S335" s="7">
        <f t="shared" si="28"/>
        <v>254</v>
      </c>
      <c r="T335" t="str">
        <f t="shared" si="29"/>
        <v>Voorontwerp</v>
      </c>
    </row>
    <row r="336" spans="1:20" ht="15.75" hidden="1">
      <c r="A336" s="2"/>
      <c r="B336" s="3"/>
      <c r="C336" s="4">
        <v>260</v>
      </c>
      <c r="D336" s="5" t="s">
        <v>664</v>
      </c>
      <c r="E336" s="6"/>
      <c r="F336" s="6">
        <v>1</v>
      </c>
      <c r="G336" s="6"/>
      <c r="H336" s="6">
        <v>1</v>
      </c>
      <c r="I336" s="6">
        <v>1</v>
      </c>
      <c r="J336" s="6">
        <v>1</v>
      </c>
      <c r="K336" s="6">
        <v>1</v>
      </c>
      <c r="L336" s="6"/>
      <c r="M336" s="6"/>
      <c r="N336" s="6"/>
      <c r="O336" s="6"/>
      <c r="P336" s="7">
        <f t="shared" si="25"/>
        <v>1</v>
      </c>
      <c r="Q336" s="7">
        <f t="shared" si="26"/>
        <v>1</v>
      </c>
      <c r="R336" s="7">
        <f t="shared" si="27"/>
        <v>9</v>
      </c>
      <c r="S336" s="7">
        <f t="shared" si="28"/>
        <v>245</v>
      </c>
      <c r="T336" t="str">
        <f t="shared" si="29"/>
        <v>Voorontwerp</v>
      </c>
    </row>
    <row r="337" spans="1:20" ht="15.75" hidden="1">
      <c r="A337" s="2"/>
      <c r="B337" s="3"/>
      <c r="C337" s="4">
        <v>76</v>
      </c>
      <c r="D337" s="5" t="s">
        <v>665</v>
      </c>
      <c r="E337" s="6">
        <v>1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7">
        <f t="shared" si="25"/>
        <v>1</v>
      </c>
      <c r="Q337" s="7">
        <f t="shared" si="26"/>
        <v>1</v>
      </c>
      <c r="R337" s="7">
        <f t="shared" si="27"/>
        <v>8</v>
      </c>
      <c r="S337" s="7">
        <f t="shared" si="28"/>
        <v>236</v>
      </c>
      <c r="T337" t="str">
        <f t="shared" si="29"/>
        <v>Voorontwerp</v>
      </c>
    </row>
    <row r="338" spans="1:20" ht="15.75" hidden="1">
      <c r="A338" s="2"/>
      <c r="B338" s="3"/>
      <c r="C338" s="4">
        <v>1436</v>
      </c>
      <c r="D338" s="5" t="s">
        <v>666</v>
      </c>
      <c r="E338" s="6"/>
      <c r="F338" s="6"/>
      <c r="G338" s="6"/>
      <c r="H338" s="6"/>
      <c r="I338" s="6"/>
      <c r="J338" s="6"/>
      <c r="K338" s="6">
        <v>1</v>
      </c>
      <c r="L338" s="6"/>
      <c r="M338" s="6"/>
      <c r="N338" s="6"/>
      <c r="O338" s="6"/>
      <c r="P338" s="7">
        <f t="shared" si="25"/>
        <v>1</v>
      </c>
      <c r="Q338" s="7">
        <f t="shared" si="26"/>
        <v>1</v>
      </c>
      <c r="R338" s="7">
        <f t="shared" si="27"/>
        <v>7</v>
      </c>
      <c r="S338" s="7">
        <f t="shared" si="28"/>
        <v>228</v>
      </c>
      <c r="T338" t="str">
        <f t="shared" si="29"/>
        <v>Voorontwerp</v>
      </c>
    </row>
    <row r="339" spans="1:20" ht="15.75" hidden="1">
      <c r="A339" s="2"/>
      <c r="B339" s="3"/>
      <c r="C339" s="4">
        <v>1437</v>
      </c>
      <c r="D339" s="5" t="s">
        <v>667</v>
      </c>
      <c r="E339" s="6">
        <v>1</v>
      </c>
      <c r="F339" s="6"/>
      <c r="G339" s="6"/>
      <c r="H339" s="6"/>
      <c r="I339" s="6"/>
      <c r="J339" s="6"/>
      <c r="K339" s="6">
        <v>1</v>
      </c>
      <c r="L339" s="6"/>
      <c r="M339" s="6"/>
      <c r="N339" s="6"/>
      <c r="O339" s="6"/>
      <c r="P339" s="7">
        <f t="shared" si="25"/>
        <v>1</v>
      </c>
      <c r="Q339" s="7">
        <f t="shared" si="26"/>
        <v>1</v>
      </c>
      <c r="R339" s="7">
        <f t="shared" si="27"/>
        <v>6</v>
      </c>
      <c r="S339" s="7">
        <f t="shared" si="28"/>
        <v>221</v>
      </c>
      <c r="T339" t="str">
        <f t="shared" si="29"/>
        <v>Voorontwerp</v>
      </c>
    </row>
    <row r="340" spans="1:20" ht="15.75" hidden="1">
      <c r="A340" s="2"/>
      <c r="B340" s="3"/>
      <c r="C340" s="4">
        <v>1162</v>
      </c>
      <c r="D340" s="5" t="s">
        <v>668</v>
      </c>
      <c r="E340" s="6"/>
      <c r="F340" s="6"/>
      <c r="G340" s="6"/>
      <c r="H340" s="6"/>
      <c r="I340" s="6"/>
      <c r="J340" s="6"/>
      <c r="K340" s="6">
        <v>1</v>
      </c>
      <c r="L340" s="6"/>
      <c r="M340" s="6"/>
      <c r="N340" s="6"/>
      <c r="O340" s="6"/>
      <c r="P340" s="7">
        <f t="shared" si="25"/>
        <v>1</v>
      </c>
      <c r="Q340" s="7">
        <f t="shared" si="26"/>
        <v>1</v>
      </c>
      <c r="R340" s="7">
        <f t="shared" si="27"/>
        <v>5</v>
      </c>
      <c r="S340" s="7">
        <f t="shared" si="28"/>
        <v>215</v>
      </c>
      <c r="T340" t="str">
        <f t="shared" si="29"/>
        <v>Voorontwerp</v>
      </c>
    </row>
    <row r="341" spans="1:20" ht="15.75" hidden="1">
      <c r="A341" s="2"/>
      <c r="B341" s="3"/>
      <c r="C341" s="4">
        <v>1163</v>
      </c>
      <c r="D341" s="5" t="s">
        <v>669</v>
      </c>
      <c r="E341" s="6"/>
      <c r="F341" s="6"/>
      <c r="G341" s="6"/>
      <c r="H341" s="6"/>
      <c r="I341" s="6"/>
      <c r="J341" s="6"/>
      <c r="K341" s="6">
        <v>1</v>
      </c>
      <c r="L341" s="6"/>
      <c r="M341" s="6"/>
      <c r="N341" s="6"/>
      <c r="O341" s="6"/>
      <c r="P341" s="7">
        <f t="shared" si="25"/>
        <v>1</v>
      </c>
      <c r="Q341" s="7">
        <f t="shared" si="26"/>
        <v>1</v>
      </c>
      <c r="R341" s="7">
        <f t="shared" si="27"/>
        <v>4</v>
      </c>
      <c r="S341" s="7">
        <f t="shared" si="28"/>
        <v>210</v>
      </c>
      <c r="T341" t="str">
        <f t="shared" si="29"/>
        <v>Voorontwerp</v>
      </c>
    </row>
    <row r="342" spans="1:20" ht="15.75" hidden="1">
      <c r="A342" s="2"/>
      <c r="B342" s="3"/>
      <c r="C342" s="4">
        <v>1164</v>
      </c>
      <c r="D342" s="5" t="s">
        <v>670</v>
      </c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7">
        <f t="shared" si="25"/>
        <v>0</v>
      </c>
      <c r="Q342" s="7">
        <f t="shared" si="26"/>
        <v>0</v>
      </c>
      <c r="R342" s="7">
        <f t="shared" si="27"/>
        <v>3</v>
      </c>
      <c r="S342" s="7">
        <f t="shared" si="28"/>
        <v>206</v>
      </c>
      <c r="T342" t="str">
        <f t="shared" si="29"/>
        <v>Voorontwerp</v>
      </c>
    </row>
    <row r="343" spans="1:20" ht="15.75" hidden="1">
      <c r="A343" s="2"/>
      <c r="B343" s="3"/>
      <c r="C343" s="4">
        <v>1165</v>
      </c>
      <c r="D343" s="5" t="s">
        <v>671</v>
      </c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7">
        <f t="shared" si="25"/>
        <v>0</v>
      </c>
      <c r="Q343" s="7">
        <f t="shared" si="26"/>
        <v>0</v>
      </c>
      <c r="R343" s="7">
        <f t="shared" si="27"/>
        <v>3</v>
      </c>
      <c r="S343" s="7">
        <f t="shared" si="28"/>
        <v>203</v>
      </c>
      <c r="T343" t="str">
        <f t="shared" si="29"/>
        <v>Voorontwerp</v>
      </c>
    </row>
    <row r="344" spans="1:20" ht="15.75" hidden="1">
      <c r="A344" s="2"/>
      <c r="B344" s="3"/>
      <c r="C344" s="4">
        <v>1166</v>
      </c>
      <c r="D344" s="5" t="s">
        <v>672</v>
      </c>
      <c r="E344" s="6"/>
      <c r="F344" s="6"/>
      <c r="G344" s="6"/>
      <c r="H344" s="6">
        <v>1</v>
      </c>
      <c r="I344" s="6">
        <v>1</v>
      </c>
      <c r="J344" s="6"/>
      <c r="K344" s="6"/>
      <c r="L344" s="6"/>
      <c r="M344" s="6"/>
      <c r="N344" s="6"/>
      <c r="O344" s="6"/>
      <c r="P344" s="7">
        <f t="shared" si="25"/>
        <v>1</v>
      </c>
      <c r="Q344" s="7">
        <f t="shared" si="26"/>
        <v>1</v>
      </c>
      <c r="R344" s="7">
        <f t="shared" si="27"/>
        <v>3</v>
      </c>
      <c r="S344" s="7">
        <f t="shared" si="28"/>
        <v>200</v>
      </c>
      <c r="T344" t="str">
        <f t="shared" si="29"/>
        <v>Voorontwerp</v>
      </c>
    </row>
    <row r="345" spans="1:20" ht="15.75" hidden="1">
      <c r="A345" s="2"/>
      <c r="B345" s="3"/>
      <c r="C345" s="4">
        <v>1439</v>
      </c>
      <c r="D345" s="5" t="s">
        <v>673</v>
      </c>
      <c r="E345" s="6"/>
      <c r="F345" s="6"/>
      <c r="G345" s="6"/>
      <c r="H345" s="6"/>
      <c r="I345" s="6"/>
      <c r="J345" s="6"/>
      <c r="K345" s="6">
        <v>1</v>
      </c>
      <c r="L345" s="6"/>
      <c r="M345" s="6"/>
      <c r="N345" s="6"/>
      <c r="O345" s="6"/>
      <c r="P345" s="7">
        <f t="shared" si="25"/>
        <v>1</v>
      </c>
      <c r="Q345" s="7">
        <f t="shared" si="26"/>
        <v>1</v>
      </c>
      <c r="R345" s="7">
        <f t="shared" si="27"/>
        <v>2</v>
      </c>
      <c r="S345" s="7">
        <f t="shared" si="28"/>
        <v>197</v>
      </c>
      <c r="T345" t="str">
        <f t="shared" si="29"/>
        <v>Voorontwerp</v>
      </c>
    </row>
    <row r="346" spans="1:20" ht="15.75" hidden="1">
      <c r="A346" s="2"/>
      <c r="B346" s="3"/>
      <c r="C346" s="4">
        <v>2018</v>
      </c>
      <c r="D346" s="5" t="s">
        <v>674</v>
      </c>
      <c r="E346" s="6">
        <v>1</v>
      </c>
      <c r="F346" s="6">
        <v>1</v>
      </c>
      <c r="G346" s="6"/>
      <c r="H346" s="6">
        <v>1</v>
      </c>
      <c r="I346" s="6">
        <v>1</v>
      </c>
      <c r="J346" s="6">
        <v>1</v>
      </c>
      <c r="K346" s="6">
        <v>1</v>
      </c>
      <c r="L346" s="6"/>
      <c r="M346" s="6"/>
      <c r="N346" s="6"/>
      <c r="O346" s="6"/>
      <c r="P346" s="7">
        <f t="shared" si="25"/>
        <v>1</v>
      </c>
      <c r="Q346" s="7">
        <f t="shared" si="26"/>
        <v>1</v>
      </c>
      <c r="R346" s="7">
        <f t="shared" si="27"/>
        <v>1</v>
      </c>
      <c r="S346" s="7">
        <f t="shared" si="28"/>
        <v>195</v>
      </c>
      <c r="T346" t="str">
        <f t="shared" si="29"/>
        <v>Voorontwerp</v>
      </c>
    </row>
    <row r="347" spans="1:20" ht="15.75" hidden="1">
      <c r="A347" s="2"/>
      <c r="B347" s="3"/>
      <c r="C347" s="4">
        <v>2019</v>
      </c>
      <c r="D347" s="5" t="s">
        <v>675</v>
      </c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7">
        <f t="shared" si="25"/>
        <v>0</v>
      </c>
      <c r="Q347" s="7">
        <f t="shared" si="26"/>
        <v>0</v>
      </c>
      <c r="R347" s="7">
        <f t="shared" si="27"/>
        <v>0</v>
      </c>
      <c r="S347" s="7">
        <f t="shared" si="28"/>
        <v>194</v>
      </c>
      <c r="T347" t="str">
        <f t="shared" si="29"/>
        <v>Voorontwerp</v>
      </c>
    </row>
    <row r="348" spans="1:20" ht="15.75" hidden="1">
      <c r="A348" s="2"/>
      <c r="B348" s="3"/>
      <c r="C348" s="4">
        <v>100004</v>
      </c>
      <c r="D348" s="5" t="s">
        <v>676</v>
      </c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7">
        <f t="shared" si="25"/>
        <v>0</v>
      </c>
      <c r="Q348" s="7">
        <f t="shared" si="26"/>
        <v>0</v>
      </c>
      <c r="R348" s="7">
        <f t="shared" si="27"/>
        <v>0</v>
      </c>
      <c r="S348" s="7">
        <f t="shared" si="28"/>
        <v>194</v>
      </c>
      <c r="T348" t="str">
        <f t="shared" si="29"/>
        <v>Voorontwerp</v>
      </c>
    </row>
    <row r="349" spans="1:20" ht="15.75" hidden="1">
      <c r="A349" s="2"/>
      <c r="B349" s="3"/>
      <c r="C349" s="4">
        <v>100034</v>
      </c>
      <c r="D349" s="5" t="s">
        <v>677</v>
      </c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7">
        <f t="shared" si="25"/>
        <v>0</v>
      </c>
      <c r="Q349" s="7">
        <f t="shared" si="26"/>
        <v>0</v>
      </c>
      <c r="R349" s="7">
        <f t="shared" si="27"/>
        <v>0</v>
      </c>
      <c r="S349" s="7">
        <f t="shared" si="28"/>
        <v>194</v>
      </c>
      <c r="T349" t="str">
        <f t="shared" si="29"/>
        <v>Voorontwerp</v>
      </c>
    </row>
    <row r="350" spans="1:20" ht="15.75" hidden="1">
      <c r="A350" s="2"/>
      <c r="B350" s="3"/>
      <c r="C350" s="4">
        <v>100035</v>
      </c>
      <c r="D350" s="5" t="s">
        <v>678</v>
      </c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7">
        <f t="shared" si="25"/>
        <v>0</v>
      </c>
      <c r="Q350" s="7">
        <f t="shared" si="26"/>
        <v>0</v>
      </c>
      <c r="R350" s="7">
        <f t="shared" si="27"/>
        <v>0</v>
      </c>
      <c r="S350" s="7">
        <f t="shared" si="28"/>
        <v>194</v>
      </c>
      <c r="T350" t="str">
        <f t="shared" si="29"/>
        <v>Voorontwerp</v>
      </c>
    </row>
    <row r="351" spans="1:20" ht="15.75" hidden="1">
      <c r="A351" s="2"/>
      <c r="B351" s="3"/>
      <c r="C351" s="4">
        <v>100036</v>
      </c>
      <c r="D351" s="5" t="s">
        <v>679</v>
      </c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7">
        <f t="shared" si="25"/>
        <v>0</v>
      </c>
      <c r="Q351" s="7">
        <f t="shared" si="26"/>
        <v>0</v>
      </c>
      <c r="R351" s="7">
        <f t="shared" si="27"/>
        <v>0</v>
      </c>
      <c r="S351" s="7">
        <f t="shared" si="28"/>
        <v>194</v>
      </c>
      <c r="T351" t="str">
        <f t="shared" si="29"/>
        <v>Voorontwerp</v>
      </c>
    </row>
    <row r="352" spans="1:20" ht="15.75" hidden="1">
      <c r="A352" s="2"/>
      <c r="B352" s="3" t="s">
        <v>680</v>
      </c>
      <c r="C352" s="4"/>
      <c r="D352" s="5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7">
        <f t="shared" si="25"/>
        <v>2</v>
      </c>
      <c r="Q352" s="7">
        <f t="shared" si="26"/>
        <v>0</v>
      </c>
      <c r="R352" s="7">
        <f t="shared" si="27"/>
        <v>2</v>
      </c>
      <c r="S352" s="7">
        <f t="shared" si="28"/>
        <v>194</v>
      </c>
      <c r="T352" t="str">
        <f t="shared" si="29"/>
        <v>Voorontwerp</v>
      </c>
    </row>
    <row r="353" spans="1:20" ht="15.75" hidden="1">
      <c r="A353" s="2"/>
      <c r="B353" s="3"/>
      <c r="C353" s="4">
        <v>228</v>
      </c>
      <c r="D353" s="5" t="s">
        <v>681</v>
      </c>
      <c r="E353" s="6">
        <v>1</v>
      </c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7">
        <f t="shared" si="25"/>
        <v>1</v>
      </c>
      <c r="Q353" s="7">
        <f t="shared" si="26"/>
        <v>1</v>
      </c>
      <c r="R353" s="7">
        <f t="shared" si="27"/>
        <v>2</v>
      </c>
      <c r="S353" s="7">
        <f t="shared" si="28"/>
        <v>192</v>
      </c>
      <c r="T353" t="str">
        <f t="shared" si="29"/>
        <v>Voorontwerp</v>
      </c>
    </row>
    <row r="354" spans="1:20" ht="15.75" hidden="1">
      <c r="A354" s="2"/>
      <c r="B354" s="3"/>
      <c r="C354" s="4">
        <v>114</v>
      </c>
      <c r="D354" s="5" t="s">
        <v>682</v>
      </c>
      <c r="E354" s="6">
        <v>1</v>
      </c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7">
        <f t="shared" si="25"/>
        <v>1</v>
      </c>
      <c r="Q354" s="7">
        <f t="shared" si="26"/>
        <v>1</v>
      </c>
      <c r="R354" s="7">
        <f t="shared" si="27"/>
        <v>1</v>
      </c>
      <c r="S354" s="7">
        <f t="shared" si="28"/>
        <v>190</v>
      </c>
      <c r="T354" t="str">
        <f t="shared" si="29"/>
        <v>Voorontwerp</v>
      </c>
    </row>
    <row r="355" spans="1:20" ht="15.75" hidden="1">
      <c r="A355" s="2"/>
      <c r="B355" s="3" t="s">
        <v>683</v>
      </c>
      <c r="C355" s="4"/>
      <c r="D355" s="5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7">
        <f t="shared" si="25"/>
        <v>5</v>
      </c>
      <c r="Q355" s="7">
        <f t="shared" si="26"/>
        <v>0</v>
      </c>
      <c r="R355" s="7">
        <f t="shared" si="27"/>
        <v>5</v>
      </c>
      <c r="S355" s="7">
        <f t="shared" si="28"/>
        <v>189</v>
      </c>
      <c r="T355" t="str">
        <f t="shared" si="29"/>
        <v>Voorontwerp</v>
      </c>
    </row>
    <row r="356" spans="1:20" ht="15.75" hidden="1">
      <c r="A356" s="2"/>
      <c r="B356" s="3"/>
      <c r="C356" s="4">
        <v>215</v>
      </c>
      <c r="D356" s="5" t="s">
        <v>684</v>
      </c>
      <c r="E356" s="6">
        <v>1</v>
      </c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7">
        <f t="shared" si="25"/>
        <v>1</v>
      </c>
      <c r="Q356" s="7">
        <f t="shared" si="26"/>
        <v>1</v>
      </c>
      <c r="R356" s="7">
        <f t="shared" si="27"/>
        <v>5</v>
      </c>
      <c r="S356" s="7">
        <f t="shared" si="28"/>
        <v>184</v>
      </c>
      <c r="T356" t="str">
        <f t="shared" si="29"/>
        <v>Voorontwerp</v>
      </c>
    </row>
    <row r="357" spans="1:20" ht="15.75" hidden="1">
      <c r="A357" s="2"/>
      <c r="B357" s="3"/>
      <c r="C357" s="4">
        <v>892</v>
      </c>
      <c r="D357" s="5" t="s">
        <v>685</v>
      </c>
      <c r="E357" s="6">
        <v>1</v>
      </c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7">
        <f t="shared" si="25"/>
        <v>1</v>
      </c>
      <c r="Q357" s="7">
        <f t="shared" si="26"/>
        <v>1</v>
      </c>
      <c r="R357" s="7">
        <f t="shared" si="27"/>
        <v>4</v>
      </c>
      <c r="S357" s="7">
        <f t="shared" si="28"/>
        <v>179</v>
      </c>
      <c r="T357" t="str">
        <f t="shared" si="29"/>
        <v>Voorontwerp</v>
      </c>
    </row>
    <row r="358" spans="1:20" ht="15.75" hidden="1">
      <c r="A358" s="2"/>
      <c r="B358" s="3"/>
      <c r="C358" s="4">
        <v>218</v>
      </c>
      <c r="D358" s="5" t="s">
        <v>686</v>
      </c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7">
        <f t="shared" si="25"/>
        <v>0</v>
      </c>
      <c r="Q358" s="7">
        <f t="shared" si="26"/>
        <v>0</v>
      </c>
      <c r="R358" s="7">
        <f t="shared" si="27"/>
        <v>3</v>
      </c>
      <c r="S358" s="7">
        <f t="shared" si="28"/>
        <v>175</v>
      </c>
      <c r="T358" t="str">
        <f t="shared" si="29"/>
        <v>Voorontwerp</v>
      </c>
    </row>
    <row r="359" spans="1:20" ht="15.75" hidden="1">
      <c r="A359" s="2"/>
      <c r="B359" s="3"/>
      <c r="C359" s="4">
        <v>216</v>
      </c>
      <c r="D359" s="5" t="s">
        <v>687</v>
      </c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7">
        <f t="shared" si="25"/>
        <v>0</v>
      </c>
      <c r="Q359" s="7">
        <f t="shared" si="26"/>
        <v>0</v>
      </c>
      <c r="R359" s="7">
        <f t="shared" si="27"/>
        <v>3</v>
      </c>
      <c r="S359" s="7">
        <f t="shared" si="28"/>
        <v>172</v>
      </c>
      <c r="T359" t="str">
        <f t="shared" si="29"/>
        <v>Voorontwerp</v>
      </c>
    </row>
    <row r="360" spans="1:20" ht="15.75" hidden="1">
      <c r="A360" s="2"/>
      <c r="B360" s="3"/>
      <c r="C360" s="4">
        <v>217</v>
      </c>
      <c r="D360" s="5" t="s">
        <v>688</v>
      </c>
      <c r="E360" s="6"/>
      <c r="F360" s="6">
        <v>1</v>
      </c>
      <c r="G360" s="6"/>
      <c r="H360" s="6">
        <v>1</v>
      </c>
      <c r="I360" s="6">
        <v>1</v>
      </c>
      <c r="J360" s="6">
        <v>1</v>
      </c>
      <c r="K360" s="6"/>
      <c r="L360" s="6"/>
      <c r="M360" s="6"/>
      <c r="N360" s="6"/>
      <c r="O360" s="6"/>
      <c r="P360" s="7">
        <f t="shared" si="25"/>
        <v>1</v>
      </c>
      <c r="Q360" s="7">
        <f t="shared" si="26"/>
        <v>1</v>
      </c>
      <c r="R360" s="7">
        <f t="shared" si="27"/>
        <v>3</v>
      </c>
      <c r="S360" s="7">
        <f t="shared" si="28"/>
        <v>169</v>
      </c>
      <c r="T360" t="str">
        <f t="shared" si="29"/>
        <v>Voorontwerp</v>
      </c>
    </row>
    <row r="361" spans="1:20" ht="15.75" hidden="1">
      <c r="A361" s="2"/>
      <c r="B361" s="3"/>
      <c r="C361" s="4">
        <v>75</v>
      </c>
      <c r="D361" s="5" t="s">
        <v>689</v>
      </c>
      <c r="E361" s="6">
        <v>1</v>
      </c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7">
        <f t="shared" si="25"/>
        <v>1</v>
      </c>
      <c r="Q361" s="7">
        <f t="shared" si="26"/>
        <v>1</v>
      </c>
      <c r="R361" s="7">
        <f t="shared" si="27"/>
        <v>2</v>
      </c>
      <c r="S361" s="7">
        <f t="shared" si="28"/>
        <v>166</v>
      </c>
      <c r="T361" t="str">
        <f t="shared" si="29"/>
        <v>Voorontwerp</v>
      </c>
    </row>
    <row r="362" spans="1:20" ht="15.75" hidden="1">
      <c r="A362" s="2"/>
      <c r="B362" s="3"/>
      <c r="C362" s="4">
        <v>100005</v>
      </c>
      <c r="D362" s="5" t="s">
        <v>690</v>
      </c>
      <c r="E362" s="6"/>
      <c r="F362" s="6"/>
      <c r="G362" s="6"/>
      <c r="H362" s="6">
        <v>1</v>
      </c>
      <c r="I362" s="6">
        <v>1</v>
      </c>
      <c r="J362" s="6">
        <v>1</v>
      </c>
      <c r="K362" s="6"/>
      <c r="L362" s="6"/>
      <c r="M362" s="6"/>
      <c r="N362" s="6"/>
      <c r="O362" s="6"/>
      <c r="P362" s="7">
        <f t="shared" si="25"/>
        <v>1</v>
      </c>
      <c r="Q362" s="7">
        <f t="shared" si="26"/>
        <v>1</v>
      </c>
      <c r="R362" s="7">
        <f t="shared" si="27"/>
        <v>1</v>
      </c>
      <c r="S362" s="7">
        <f t="shared" si="28"/>
        <v>164</v>
      </c>
      <c r="T362" t="str">
        <f t="shared" si="29"/>
        <v>Voorontwerp</v>
      </c>
    </row>
    <row r="363" spans="1:20" ht="15.75" hidden="1">
      <c r="A363" s="2"/>
      <c r="B363" s="3" t="s">
        <v>691</v>
      </c>
      <c r="C363" s="4"/>
      <c r="D363" s="5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7">
        <f t="shared" si="25"/>
        <v>6</v>
      </c>
      <c r="Q363" s="7">
        <f t="shared" si="26"/>
        <v>0</v>
      </c>
      <c r="R363" s="7">
        <f t="shared" si="27"/>
        <v>6</v>
      </c>
      <c r="S363" s="7">
        <f t="shared" si="28"/>
        <v>163</v>
      </c>
      <c r="T363" t="str">
        <f t="shared" si="29"/>
        <v>Voorontwerp</v>
      </c>
    </row>
    <row r="364" spans="1:20" ht="15.75" hidden="1">
      <c r="A364" s="2"/>
      <c r="B364" s="3"/>
      <c r="C364" s="4">
        <v>1915</v>
      </c>
      <c r="D364" s="5" t="s">
        <v>692</v>
      </c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7">
        <f t="shared" si="25"/>
        <v>0</v>
      </c>
      <c r="Q364" s="7">
        <f t="shared" si="26"/>
        <v>0</v>
      </c>
      <c r="R364" s="7">
        <f t="shared" si="27"/>
        <v>6</v>
      </c>
      <c r="S364" s="7">
        <f t="shared" si="28"/>
        <v>157</v>
      </c>
      <c r="T364" t="str">
        <f t="shared" si="29"/>
        <v>Voorontwerp</v>
      </c>
    </row>
    <row r="365" spans="1:20" ht="15.75" hidden="1">
      <c r="A365" s="2"/>
      <c r="B365" s="3"/>
      <c r="C365" s="4">
        <v>2282</v>
      </c>
      <c r="D365" s="5" t="s">
        <v>693</v>
      </c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7">
        <f t="shared" si="25"/>
        <v>0</v>
      </c>
      <c r="Q365" s="7">
        <f t="shared" si="26"/>
        <v>0</v>
      </c>
      <c r="R365" s="7">
        <f t="shared" si="27"/>
        <v>6</v>
      </c>
      <c r="S365" s="7">
        <f t="shared" si="28"/>
        <v>151</v>
      </c>
      <c r="T365" t="str">
        <f t="shared" si="29"/>
        <v>Voorontwerp</v>
      </c>
    </row>
    <row r="366" spans="1:20" ht="15.75" hidden="1">
      <c r="A366" s="2"/>
      <c r="B366" s="3"/>
      <c r="C366" s="4">
        <v>196</v>
      </c>
      <c r="D366" s="5" t="s">
        <v>694</v>
      </c>
      <c r="E366" s="6">
        <v>1</v>
      </c>
      <c r="F366" s="6"/>
      <c r="G366" s="6"/>
      <c r="H366" s="6">
        <v>1</v>
      </c>
      <c r="I366" s="6">
        <v>1</v>
      </c>
      <c r="J366" s="6">
        <v>1</v>
      </c>
      <c r="K366" s="6">
        <v>1</v>
      </c>
      <c r="L366" s="6"/>
      <c r="M366" s="6"/>
      <c r="N366" s="6"/>
      <c r="O366" s="6"/>
      <c r="P366" s="7">
        <f t="shared" si="25"/>
        <v>1</v>
      </c>
      <c r="Q366" s="7">
        <f t="shared" si="26"/>
        <v>1</v>
      </c>
      <c r="R366" s="7">
        <f t="shared" si="27"/>
        <v>6</v>
      </c>
      <c r="S366" s="7">
        <f t="shared" si="28"/>
        <v>145</v>
      </c>
      <c r="T366" t="str">
        <f t="shared" si="29"/>
        <v>Voorontwerp</v>
      </c>
    </row>
    <row r="367" spans="1:20" ht="15.75" hidden="1">
      <c r="A367" s="2"/>
      <c r="B367" s="3"/>
      <c r="C367" s="4">
        <v>2020</v>
      </c>
      <c r="D367" s="5" t="s">
        <v>695</v>
      </c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7">
        <f t="shared" si="25"/>
        <v>0</v>
      </c>
      <c r="Q367" s="7">
        <f t="shared" si="26"/>
        <v>0</v>
      </c>
      <c r="R367" s="7">
        <f t="shared" si="27"/>
        <v>5</v>
      </c>
      <c r="S367" s="7">
        <f t="shared" si="28"/>
        <v>139</v>
      </c>
      <c r="T367" t="str">
        <f t="shared" si="29"/>
        <v>Voorontwerp</v>
      </c>
    </row>
    <row r="368" spans="1:20" ht="15.75" hidden="1">
      <c r="A368" s="2"/>
      <c r="B368" s="3"/>
      <c r="C368" s="4">
        <v>2000</v>
      </c>
      <c r="D368" s="5" t="s">
        <v>696</v>
      </c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7">
        <f t="shared" si="25"/>
        <v>0</v>
      </c>
      <c r="Q368" s="7">
        <f t="shared" si="26"/>
        <v>0</v>
      </c>
      <c r="R368" s="7">
        <f t="shared" si="27"/>
        <v>5</v>
      </c>
      <c r="S368" s="7">
        <f t="shared" si="28"/>
        <v>134</v>
      </c>
      <c r="T368" t="str">
        <f t="shared" si="29"/>
        <v>Voorontwerp</v>
      </c>
    </row>
    <row r="369" spans="1:20" ht="15.75" hidden="1">
      <c r="A369" s="2"/>
      <c r="B369" s="3"/>
      <c r="C369" s="4">
        <v>192</v>
      </c>
      <c r="D369" s="5" t="s">
        <v>697</v>
      </c>
      <c r="E369" s="6">
        <v>1</v>
      </c>
      <c r="F369" s="6"/>
      <c r="G369" s="6"/>
      <c r="H369" s="6">
        <v>1</v>
      </c>
      <c r="I369" s="6">
        <v>1</v>
      </c>
      <c r="J369" s="6">
        <v>1</v>
      </c>
      <c r="K369" s="6">
        <v>1</v>
      </c>
      <c r="L369" s="6"/>
      <c r="M369" s="6"/>
      <c r="N369" s="6"/>
      <c r="O369" s="6"/>
      <c r="P369" s="7">
        <f t="shared" si="25"/>
        <v>1</v>
      </c>
      <c r="Q369" s="7">
        <f t="shared" si="26"/>
        <v>1</v>
      </c>
      <c r="R369" s="7">
        <f t="shared" si="27"/>
        <v>5</v>
      </c>
      <c r="S369" s="7">
        <f t="shared" si="28"/>
        <v>129</v>
      </c>
      <c r="T369" t="str">
        <f t="shared" si="29"/>
        <v>Voorontwerp</v>
      </c>
    </row>
    <row r="370" spans="1:20" ht="15.75" hidden="1">
      <c r="A370" s="2"/>
      <c r="B370" s="3"/>
      <c r="C370" s="4">
        <v>195</v>
      </c>
      <c r="D370" s="5" t="s">
        <v>698</v>
      </c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7">
        <f t="shared" si="25"/>
        <v>0</v>
      </c>
      <c r="Q370" s="7">
        <f t="shared" si="26"/>
        <v>0</v>
      </c>
      <c r="R370" s="7">
        <f t="shared" si="27"/>
        <v>4</v>
      </c>
      <c r="S370" s="7">
        <f t="shared" si="28"/>
        <v>124</v>
      </c>
      <c r="T370" t="str">
        <f t="shared" si="29"/>
        <v>Voorontwerp</v>
      </c>
    </row>
    <row r="371" spans="1:20" ht="15.75" hidden="1">
      <c r="A371" s="2"/>
      <c r="B371" s="3"/>
      <c r="C371" s="4">
        <v>611</v>
      </c>
      <c r="D371" s="5" t="s">
        <v>699</v>
      </c>
      <c r="E371" s="6">
        <v>1</v>
      </c>
      <c r="F371" s="6"/>
      <c r="G371" s="6"/>
      <c r="H371" s="6">
        <v>1</v>
      </c>
      <c r="I371" s="6">
        <v>1</v>
      </c>
      <c r="J371" s="6">
        <v>1</v>
      </c>
      <c r="K371" s="6">
        <v>1</v>
      </c>
      <c r="L371" s="6"/>
      <c r="M371" s="6"/>
      <c r="N371" s="6"/>
      <c r="O371" s="6"/>
      <c r="P371" s="7">
        <f t="shared" si="25"/>
        <v>1</v>
      </c>
      <c r="Q371" s="7">
        <f t="shared" si="26"/>
        <v>1</v>
      </c>
      <c r="R371" s="7">
        <f t="shared" si="27"/>
        <v>4</v>
      </c>
      <c r="S371" s="7">
        <f t="shared" si="28"/>
        <v>120</v>
      </c>
      <c r="T371" t="str">
        <f t="shared" si="29"/>
        <v>Voorontwerp</v>
      </c>
    </row>
    <row r="372" spans="1:20" ht="15.75" hidden="1">
      <c r="A372" s="2"/>
      <c r="B372" s="3"/>
      <c r="C372" s="4">
        <v>202</v>
      </c>
      <c r="D372" s="5" t="s">
        <v>700</v>
      </c>
      <c r="E372" s="6"/>
      <c r="F372" s="6"/>
      <c r="G372" s="6"/>
      <c r="H372" s="6">
        <v>1</v>
      </c>
      <c r="I372" s="6">
        <v>1</v>
      </c>
      <c r="J372" s="6">
        <v>1</v>
      </c>
      <c r="K372" s="6">
        <v>1</v>
      </c>
      <c r="L372" s="6"/>
      <c r="M372" s="6"/>
      <c r="N372" s="6"/>
      <c r="O372" s="6"/>
      <c r="P372" s="7">
        <f t="shared" si="25"/>
        <v>1</v>
      </c>
      <c r="Q372" s="7">
        <f t="shared" si="26"/>
        <v>1</v>
      </c>
      <c r="R372" s="7">
        <f t="shared" si="27"/>
        <v>3</v>
      </c>
      <c r="S372" s="7">
        <f t="shared" si="28"/>
        <v>116</v>
      </c>
      <c r="T372" t="str">
        <f t="shared" si="29"/>
        <v>Voorontwerp</v>
      </c>
    </row>
    <row r="373" spans="1:20" ht="15.75" hidden="1">
      <c r="A373" s="2"/>
      <c r="B373" s="3"/>
      <c r="C373" s="4">
        <v>81</v>
      </c>
      <c r="D373" s="5" t="s">
        <v>701</v>
      </c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7">
        <f t="shared" si="25"/>
        <v>0</v>
      </c>
      <c r="Q373" s="7">
        <f t="shared" si="26"/>
        <v>0</v>
      </c>
      <c r="R373" s="7">
        <f t="shared" si="27"/>
        <v>2</v>
      </c>
      <c r="S373" s="7">
        <f t="shared" si="28"/>
        <v>113</v>
      </c>
      <c r="T373" t="str">
        <f t="shared" si="29"/>
        <v>Voorontwerp</v>
      </c>
    </row>
    <row r="374" spans="1:20" ht="15.75" hidden="1">
      <c r="A374" s="2"/>
      <c r="B374" s="3"/>
      <c r="C374" s="4">
        <v>227</v>
      </c>
      <c r="D374" s="5" t="s">
        <v>702</v>
      </c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7">
        <f t="shared" si="25"/>
        <v>0</v>
      </c>
      <c r="Q374" s="7">
        <f t="shared" si="26"/>
        <v>0</v>
      </c>
      <c r="R374" s="7">
        <f t="shared" si="27"/>
        <v>2</v>
      </c>
      <c r="S374" s="7">
        <f t="shared" si="28"/>
        <v>111</v>
      </c>
      <c r="T374" t="str">
        <f t="shared" si="29"/>
        <v>Voorontwerp</v>
      </c>
    </row>
    <row r="375" spans="1:20" ht="15.75" hidden="1">
      <c r="A375" s="2"/>
      <c r="B375" s="3"/>
      <c r="C375" s="4">
        <v>199</v>
      </c>
      <c r="D375" s="5" t="s">
        <v>703</v>
      </c>
      <c r="E375" s="6">
        <v>1</v>
      </c>
      <c r="F375" s="6"/>
      <c r="G375" s="6"/>
      <c r="H375" s="6">
        <v>1</v>
      </c>
      <c r="I375" s="6">
        <v>1</v>
      </c>
      <c r="J375" s="6">
        <v>1</v>
      </c>
      <c r="K375" s="6">
        <v>1</v>
      </c>
      <c r="L375" s="6"/>
      <c r="M375" s="6"/>
      <c r="N375" s="6"/>
      <c r="O375" s="6"/>
      <c r="P375" s="7">
        <f t="shared" si="25"/>
        <v>1</v>
      </c>
      <c r="Q375" s="7">
        <f t="shared" si="26"/>
        <v>1</v>
      </c>
      <c r="R375" s="7">
        <f t="shared" si="27"/>
        <v>2</v>
      </c>
      <c r="S375" s="7">
        <f t="shared" si="28"/>
        <v>109</v>
      </c>
      <c r="T375" t="str">
        <f t="shared" si="29"/>
        <v>Voorontwerp</v>
      </c>
    </row>
    <row r="376" spans="1:20" ht="15.75" hidden="1">
      <c r="A376" s="2"/>
      <c r="B376" s="3"/>
      <c r="C376" s="4">
        <v>200</v>
      </c>
      <c r="D376" s="5" t="s">
        <v>704</v>
      </c>
      <c r="E376" s="6">
        <v>1</v>
      </c>
      <c r="F376" s="6"/>
      <c r="G376" s="6"/>
      <c r="H376" s="6">
        <v>1</v>
      </c>
      <c r="I376" s="6">
        <v>1</v>
      </c>
      <c r="J376" s="6"/>
      <c r="K376" s="6"/>
      <c r="L376" s="6"/>
      <c r="M376" s="6"/>
      <c r="N376" s="6"/>
      <c r="O376" s="6"/>
      <c r="P376" s="7">
        <f t="shared" si="25"/>
        <v>1</v>
      </c>
      <c r="Q376" s="7">
        <f t="shared" si="26"/>
        <v>1</v>
      </c>
      <c r="R376" s="7">
        <f t="shared" si="27"/>
        <v>1</v>
      </c>
      <c r="S376" s="7">
        <f t="shared" si="28"/>
        <v>107</v>
      </c>
      <c r="T376" t="str">
        <f t="shared" si="29"/>
        <v>Voorontwerp</v>
      </c>
    </row>
    <row r="377" spans="1:20" ht="15.75" hidden="1">
      <c r="A377" s="2"/>
      <c r="B377" s="3" t="s">
        <v>705</v>
      </c>
      <c r="C377" s="4"/>
      <c r="D377" s="5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7">
        <f t="shared" si="25"/>
        <v>9</v>
      </c>
      <c r="Q377" s="7">
        <f t="shared" si="26"/>
        <v>0</v>
      </c>
      <c r="R377" s="7">
        <f t="shared" si="27"/>
        <v>9</v>
      </c>
      <c r="S377" s="7">
        <f t="shared" si="28"/>
        <v>106</v>
      </c>
      <c r="T377" t="str">
        <f t="shared" si="29"/>
        <v>Voorontwerp</v>
      </c>
    </row>
    <row r="378" spans="1:20" ht="15.75" hidden="1">
      <c r="A378" s="2"/>
      <c r="B378" s="3"/>
      <c r="C378" s="4">
        <v>2001</v>
      </c>
      <c r="D378" s="5" t="s">
        <v>706</v>
      </c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7">
        <f t="shared" si="25"/>
        <v>0</v>
      </c>
      <c r="Q378" s="7">
        <f t="shared" si="26"/>
        <v>0</v>
      </c>
      <c r="R378" s="7">
        <f t="shared" si="27"/>
        <v>9</v>
      </c>
      <c r="S378" s="7">
        <f t="shared" si="28"/>
        <v>97</v>
      </c>
      <c r="T378" t="str">
        <f t="shared" si="29"/>
        <v>Voorontwerp</v>
      </c>
    </row>
    <row r="379" spans="1:20" ht="15.75" hidden="1">
      <c r="A379" s="2"/>
      <c r="B379" s="3"/>
      <c r="C379" s="4">
        <v>2002</v>
      </c>
      <c r="D379" s="5" t="s">
        <v>707</v>
      </c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7">
        <f t="shared" si="25"/>
        <v>0</v>
      </c>
      <c r="Q379" s="7">
        <f t="shared" si="26"/>
        <v>0</v>
      </c>
      <c r="R379" s="7">
        <f t="shared" si="27"/>
        <v>9</v>
      </c>
      <c r="S379" s="7">
        <f t="shared" si="28"/>
        <v>88</v>
      </c>
      <c r="T379" t="str">
        <f t="shared" si="29"/>
        <v>Voorontwerp</v>
      </c>
    </row>
    <row r="380" spans="1:20" ht="15.75" hidden="1">
      <c r="A380" s="2"/>
      <c r="B380" s="3"/>
      <c r="C380" s="4">
        <v>2021</v>
      </c>
      <c r="D380" s="5" t="s">
        <v>708</v>
      </c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7">
        <f t="shared" si="25"/>
        <v>0</v>
      </c>
      <c r="Q380" s="7">
        <f t="shared" si="26"/>
        <v>0</v>
      </c>
      <c r="R380" s="7">
        <f t="shared" si="27"/>
        <v>9</v>
      </c>
      <c r="S380" s="7">
        <f t="shared" si="28"/>
        <v>79</v>
      </c>
      <c r="T380" t="str">
        <f t="shared" si="29"/>
        <v>Voorontwerp</v>
      </c>
    </row>
    <row r="381" spans="1:20" ht="15.75" hidden="1">
      <c r="A381" s="2"/>
      <c r="B381" s="3"/>
      <c r="C381" s="4">
        <v>209</v>
      </c>
      <c r="D381" s="5" t="s">
        <v>709</v>
      </c>
      <c r="E381" s="6">
        <v>1</v>
      </c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7">
        <f t="shared" si="25"/>
        <v>1</v>
      </c>
      <c r="Q381" s="7">
        <f t="shared" si="26"/>
        <v>1</v>
      </c>
      <c r="R381" s="7">
        <f t="shared" si="27"/>
        <v>9</v>
      </c>
      <c r="S381" s="7">
        <f t="shared" si="28"/>
        <v>70</v>
      </c>
      <c r="T381" t="str">
        <f t="shared" si="29"/>
        <v>Voorontwerp</v>
      </c>
    </row>
    <row r="382" spans="1:20" ht="15.75" hidden="1">
      <c r="A382" s="2"/>
      <c r="B382" s="3"/>
      <c r="C382" s="4">
        <v>894</v>
      </c>
      <c r="D382" s="5" t="s">
        <v>710</v>
      </c>
      <c r="E382" s="6">
        <v>1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7">
        <f t="shared" si="25"/>
        <v>1</v>
      </c>
      <c r="Q382" s="7">
        <f t="shared" si="26"/>
        <v>1</v>
      </c>
      <c r="R382" s="7">
        <f t="shared" si="27"/>
        <v>8</v>
      </c>
      <c r="S382" s="7">
        <f t="shared" si="28"/>
        <v>61</v>
      </c>
      <c r="T382" t="str">
        <f t="shared" si="29"/>
        <v>Voorontwerp</v>
      </c>
    </row>
    <row r="383" spans="1:20" ht="15.75" hidden="1">
      <c r="A383" s="2"/>
      <c r="B383" s="3"/>
      <c r="C383" s="4">
        <v>210</v>
      </c>
      <c r="D383" s="5" t="s">
        <v>711</v>
      </c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7">
        <f t="shared" si="25"/>
        <v>0</v>
      </c>
      <c r="Q383" s="7">
        <f t="shared" si="26"/>
        <v>0</v>
      </c>
      <c r="R383" s="7">
        <f t="shared" si="27"/>
        <v>7</v>
      </c>
      <c r="S383" s="7">
        <f t="shared" si="28"/>
        <v>53</v>
      </c>
      <c r="T383" t="str">
        <f t="shared" si="29"/>
        <v>Voorontwerp</v>
      </c>
    </row>
    <row r="384" spans="1:20" ht="15.75" hidden="1">
      <c r="A384" s="2"/>
      <c r="B384" s="3"/>
      <c r="C384" s="4">
        <v>211</v>
      </c>
      <c r="D384" s="5" t="s">
        <v>712</v>
      </c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7">
        <f t="shared" si="25"/>
        <v>0</v>
      </c>
      <c r="Q384" s="7">
        <f t="shared" si="26"/>
        <v>0</v>
      </c>
      <c r="R384" s="7">
        <f t="shared" si="27"/>
        <v>7</v>
      </c>
      <c r="S384" s="7">
        <f t="shared" si="28"/>
        <v>46</v>
      </c>
      <c r="T384" t="str">
        <f t="shared" si="29"/>
        <v>Voorontwerp</v>
      </c>
    </row>
    <row r="385" spans="1:20" ht="15.75" hidden="1">
      <c r="A385" s="2"/>
      <c r="B385" s="3"/>
      <c r="C385" s="4">
        <v>214</v>
      </c>
      <c r="D385" s="5" t="s">
        <v>713</v>
      </c>
      <c r="E385" s="6"/>
      <c r="F385" s="6">
        <v>1</v>
      </c>
      <c r="G385" s="6"/>
      <c r="H385" s="6">
        <v>1</v>
      </c>
      <c r="I385" s="6">
        <v>1</v>
      </c>
      <c r="J385" s="6">
        <v>1</v>
      </c>
      <c r="K385" s="6"/>
      <c r="L385" s="6"/>
      <c r="M385" s="6"/>
      <c r="N385" s="6"/>
      <c r="O385" s="6"/>
      <c r="P385" s="7">
        <f t="shared" si="25"/>
        <v>1</v>
      </c>
      <c r="Q385" s="7">
        <f t="shared" si="26"/>
        <v>1</v>
      </c>
      <c r="R385" s="7">
        <f t="shared" si="27"/>
        <v>7</v>
      </c>
      <c r="S385" s="7">
        <f t="shared" si="28"/>
        <v>39</v>
      </c>
      <c r="T385" t="str">
        <f t="shared" si="29"/>
        <v>Voorontwerp</v>
      </c>
    </row>
    <row r="386" spans="1:20" ht="15.75" hidden="1">
      <c r="A386" s="2"/>
      <c r="B386" s="3"/>
      <c r="C386" s="4">
        <v>78</v>
      </c>
      <c r="D386" s="5" t="s">
        <v>714</v>
      </c>
      <c r="E386" s="6">
        <v>1</v>
      </c>
      <c r="F386" s="6"/>
      <c r="G386" s="6"/>
      <c r="H386" s="6">
        <v>1</v>
      </c>
      <c r="I386" s="6">
        <v>1</v>
      </c>
      <c r="J386" s="6">
        <v>1</v>
      </c>
      <c r="K386" s="6">
        <v>1</v>
      </c>
      <c r="L386" s="6"/>
      <c r="M386" s="6"/>
      <c r="N386" s="6"/>
      <c r="O386" s="6"/>
      <c r="P386" s="7">
        <f t="shared" si="25"/>
        <v>1</v>
      </c>
      <c r="Q386" s="7">
        <f t="shared" si="26"/>
        <v>1</v>
      </c>
      <c r="R386" s="7">
        <f t="shared" si="27"/>
        <v>6</v>
      </c>
      <c r="S386" s="7">
        <f t="shared" si="28"/>
        <v>32</v>
      </c>
      <c r="T386" t="str">
        <f t="shared" si="29"/>
        <v>Voorontwerp</v>
      </c>
    </row>
    <row r="387" spans="1:20" ht="15.75" hidden="1">
      <c r="A387" s="2"/>
      <c r="B387" s="3"/>
      <c r="C387" s="4">
        <v>1646</v>
      </c>
      <c r="D387" s="5" t="s">
        <v>715</v>
      </c>
      <c r="E387" s="6">
        <v>1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7">
        <f t="shared" si="25"/>
        <v>1</v>
      </c>
      <c r="Q387" s="7">
        <f t="shared" si="26"/>
        <v>1</v>
      </c>
      <c r="R387" s="7">
        <f t="shared" si="27"/>
        <v>5</v>
      </c>
      <c r="S387" s="7">
        <f t="shared" si="28"/>
        <v>26</v>
      </c>
      <c r="T387" t="str">
        <f t="shared" si="29"/>
        <v>Voorontwerp</v>
      </c>
    </row>
    <row r="388" spans="1:20" ht="15.75" hidden="1">
      <c r="A388" s="2"/>
      <c r="B388" s="3"/>
      <c r="C388" s="4">
        <v>1647</v>
      </c>
      <c r="D388" s="5" t="s">
        <v>716</v>
      </c>
      <c r="E388" s="6">
        <v>1</v>
      </c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7">
        <f t="shared" si="25"/>
        <v>1</v>
      </c>
      <c r="Q388" s="7">
        <f t="shared" si="26"/>
        <v>1</v>
      </c>
      <c r="R388" s="7">
        <f t="shared" si="27"/>
        <v>4</v>
      </c>
      <c r="S388" s="7">
        <f t="shared" si="28"/>
        <v>21</v>
      </c>
      <c r="T388" t="str">
        <f t="shared" si="29"/>
        <v>Voorontwerp</v>
      </c>
    </row>
    <row r="389" spans="1:20" ht="15.75" hidden="1">
      <c r="A389" s="2"/>
      <c r="B389" s="3"/>
      <c r="C389" s="4">
        <v>1649</v>
      </c>
      <c r="D389" s="5" t="s">
        <v>717</v>
      </c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7">
        <f t="shared" ref="P389:P452" si="30">$Q389+$R389*IF($B389&lt;&gt;"",1,0)+$S389*IF($A389&lt;&gt;"",1,0)</f>
        <v>0</v>
      </c>
      <c r="Q389" s="7">
        <f t="shared" ref="Q389:Q452" si="31">SUM($E389:$O389)/MAX(1,SUM($E389:$O389))</f>
        <v>0</v>
      </c>
      <c r="R389" s="7">
        <f t="shared" ref="R389:R452" si="32">$Q389+IF($B390&lt;&gt;"",0,$R390)</f>
        <v>3</v>
      </c>
      <c r="S389" s="7">
        <f t="shared" ref="S389:S452" si="33">$R389+IF($A390&lt;&gt;"",0,$S390)</f>
        <v>17</v>
      </c>
      <c r="T389" t="str">
        <f t="shared" ref="T389:T452" si="34">IF($A389="",$T388,$A389)</f>
        <v>Voorontwerp</v>
      </c>
    </row>
    <row r="390" spans="1:20" ht="15.75" hidden="1">
      <c r="A390" s="2"/>
      <c r="B390" s="3"/>
      <c r="C390" s="4">
        <v>1650</v>
      </c>
      <c r="D390" s="5" t="s">
        <v>718</v>
      </c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7">
        <f t="shared" si="30"/>
        <v>0</v>
      </c>
      <c r="Q390" s="7">
        <f t="shared" si="31"/>
        <v>0</v>
      </c>
      <c r="R390" s="7">
        <f t="shared" si="32"/>
        <v>3</v>
      </c>
      <c r="S390" s="7">
        <f t="shared" si="33"/>
        <v>14</v>
      </c>
      <c r="T390" t="str">
        <f t="shared" si="34"/>
        <v>Voorontwerp</v>
      </c>
    </row>
    <row r="391" spans="1:20" ht="15.75" hidden="1">
      <c r="A391" s="2"/>
      <c r="B391" s="3"/>
      <c r="C391" s="4">
        <v>1651</v>
      </c>
      <c r="D391" s="5" t="s">
        <v>719</v>
      </c>
      <c r="E391" s="6"/>
      <c r="F391" s="6"/>
      <c r="G391" s="6"/>
      <c r="H391" s="6">
        <v>1</v>
      </c>
      <c r="I391" s="6">
        <v>1</v>
      </c>
      <c r="J391" s="6">
        <v>1</v>
      </c>
      <c r="K391" s="6"/>
      <c r="L391" s="6"/>
      <c r="M391" s="6"/>
      <c r="N391" s="6"/>
      <c r="O391" s="6"/>
      <c r="P391" s="7">
        <f t="shared" si="30"/>
        <v>1</v>
      </c>
      <c r="Q391" s="7">
        <f t="shared" si="31"/>
        <v>1</v>
      </c>
      <c r="R391" s="7">
        <f t="shared" si="32"/>
        <v>3</v>
      </c>
      <c r="S391" s="7">
        <f t="shared" si="33"/>
        <v>11</v>
      </c>
      <c r="T391" t="str">
        <f t="shared" si="34"/>
        <v>Voorontwerp</v>
      </c>
    </row>
    <row r="392" spans="1:20" ht="15.75" hidden="1">
      <c r="A392" s="2"/>
      <c r="B392" s="3"/>
      <c r="C392" s="4">
        <v>1644</v>
      </c>
      <c r="D392" s="5" t="s">
        <v>720</v>
      </c>
      <c r="E392" s="6">
        <v>1</v>
      </c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7">
        <f t="shared" si="30"/>
        <v>1</v>
      </c>
      <c r="Q392" s="7">
        <f t="shared" si="31"/>
        <v>1</v>
      </c>
      <c r="R392" s="7">
        <f t="shared" si="32"/>
        <v>2</v>
      </c>
      <c r="S392" s="7">
        <f t="shared" si="33"/>
        <v>8</v>
      </c>
      <c r="T392" t="str">
        <f t="shared" si="34"/>
        <v>Voorontwerp</v>
      </c>
    </row>
    <row r="393" spans="1:20" ht="15.75" hidden="1">
      <c r="A393" s="2"/>
      <c r="B393" s="3"/>
      <c r="C393" s="4">
        <v>100006</v>
      </c>
      <c r="D393" s="5" t="s">
        <v>721</v>
      </c>
      <c r="E393" s="6"/>
      <c r="F393" s="6"/>
      <c r="G393" s="6"/>
      <c r="H393" s="6">
        <v>1</v>
      </c>
      <c r="I393" s="6">
        <v>1</v>
      </c>
      <c r="J393" s="6">
        <v>1</v>
      </c>
      <c r="K393" s="6"/>
      <c r="L393" s="6"/>
      <c r="M393" s="6"/>
      <c r="N393" s="6"/>
      <c r="O393" s="6"/>
      <c r="P393" s="7">
        <f t="shared" si="30"/>
        <v>1</v>
      </c>
      <c r="Q393" s="7">
        <f t="shared" si="31"/>
        <v>1</v>
      </c>
      <c r="R393" s="7">
        <f t="shared" si="32"/>
        <v>1</v>
      </c>
      <c r="S393" s="7">
        <f t="shared" si="33"/>
        <v>6</v>
      </c>
      <c r="T393" t="str">
        <f t="shared" si="34"/>
        <v>Voorontwerp</v>
      </c>
    </row>
    <row r="394" spans="1:20" ht="15.75" hidden="1">
      <c r="A394" s="2"/>
      <c r="B394" s="3" t="s">
        <v>722</v>
      </c>
      <c r="C394" s="4"/>
      <c r="D394" s="5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7">
        <f t="shared" si="30"/>
        <v>2</v>
      </c>
      <c r="Q394" s="7">
        <f t="shared" si="31"/>
        <v>0</v>
      </c>
      <c r="R394" s="7">
        <f t="shared" si="32"/>
        <v>2</v>
      </c>
      <c r="S394" s="7">
        <f t="shared" si="33"/>
        <v>5</v>
      </c>
      <c r="T394" t="str">
        <f t="shared" si="34"/>
        <v>Voorontwerp</v>
      </c>
    </row>
    <row r="395" spans="1:20" ht="15.75" hidden="1">
      <c r="A395" s="2"/>
      <c r="B395" s="3"/>
      <c r="C395" s="4">
        <v>1025</v>
      </c>
      <c r="D395" s="5" t="s">
        <v>723</v>
      </c>
      <c r="E395" s="6">
        <v>1</v>
      </c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7">
        <f t="shared" si="30"/>
        <v>1</v>
      </c>
      <c r="Q395" s="7">
        <f t="shared" si="31"/>
        <v>1</v>
      </c>
      <c r="R395" s="7">
        <f t="shared" si="32"/>
        <v>2</v>
      </c>
      <c r="S395" s="7">
        <f t="shared" si="33"/>
        <v>3</v>
      </c>
      <c r="T395" t="str">
        <f t="shared" si="34"/>
        <v>Voorontwerp</v>
      </c>
    </row>
    <row r="396" spans="1:20" ht="15.75" hidden="1">
      <c r="A396" s="2"/>
      <c r="B396" s="3"/>
      <c r="C396" s="4">
        <v>79</v>
      </c>
      <c r="D396" s="5" t="s">
        <v>724</v>
      </c>
      <c r="E396" s="6">
        <v>1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7">
        <f t="shared" si="30"/>
        <v>1</v>
      </c>
      <c r="Q396" s="7">
        <f t="shared" si="31"/>
        <v>1</v>
      </c>
      <c r="R396" s="7">
        <f t="shared" si="32"/>
        <v>1</v>
      </c>
      <c r="S396" s="7">
        <f t="shared" si="33"/>
        <v>1</v>
      </c>
      <c r="T396" t="str">
        <f t="shared" si="34"/>
        <v>Voorontwerp</v>
      </c>
    </row>
    <row r="397" spans="1:20" ht="15.75" hidden="1">
      <c r="A397" s="2"/>
      <c r="B397" s="3"/>
      <c r="C397" s="4">
        <v>2022</v>
      </c>
      <c r="D397" s="5" t="s">
        <v>725</v>
      </c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7">
        <f t="shared" si="30"/>
        <v>0</v>
      </c>
      <c r="Q397" s="7">
        <f t="shared" si="31"/>
        <v>0</v>
      </c>
      <c r="R397" s="7">
        <f t="shared" si="32"/>
        <v>0</v>
      </c>
      <c r="S397" s="7">
        <f t="shared" si="33"/>
        <v>0</v>
      </c>
      <c r="T397" t="str">
        <f t="shared" si="34"/>
        <v>Voorontwerp</v>
      </c>
    </row>
    <row r="398" spans="1:20" ht="15.75" hidden="1">
      <c r="A398" s="2" t="s">
        <v>726</v>
      </c>
      <c r="B398" s="3"/>
      <c r="C398" s="4"/>
      <c r="D398" s="5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7">
        <f t="shared" si="30"/>
        <v>491</v>
      </c>
      <c r="Q398" s="7">
        <f t="shared" si="31"/>
        <v>0</v>
      </c>
      <c r="R398" s="7">
        <f t="shared" si="32"/>
        <v>0</v>
      </c>
      <c r="S398" s="7">
        <f t="shared" si="33"/>
        <v>491</v>
      </c>
      <c r="T398" t="str">
        <f t="shared" si="34"/>
        <v>Definitief ontwerp</v>
      </c>
    </row>
    <row r="399" spans="1:20" ht="15.75" hidden="1">
      <c r="A399" s="2"/>
      <c r="B399" s="3" t="s">
        <v>576</v>
      </c>
      <c r="C399" s="4"/>
      <c r="D399" s="5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7">
        <f t="shared" si="30"/>
        <v>0</v>
      </c>
      <c r="Q399" s="7">
        <f t="shared" si="31"/>
        <v>0</v>
      </c>
      <c r="R399" s="7">
        <f t="shared" si="32"/>
        <v>0</v>
      </c>
      <c r="S399" s="7">
        <f t="shared" si="33"/>
        <v>491</v>
      </c>
      <c r="T399" t="str">
        <f t="shared" si="34"/>
        <v>Definitief ontwerp</v>
      </c>
    </row>
    <row r="400" spans="1:20" ht="15.75" hidden="1">
      <c r="A400" s="2"/>
      <c r="B400" s="3"/>
      <c r="C400" s="4">
        <v>339</v>
      </c>
      <c r="D400" s="5" t="s">
        <v>577</v>
      </c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7">
        <f t="shared" si="30"/>
        <v>0</v>
      </c>
      <c r="Q400" s="7">
        <f t="shared" si="31"/>
        <v>0</v>
      </c>
      <c r="R400" s="7">
        <f t="shared" si="32"/>
        <v>0</v>
      </c>
      <c r="S400" s="7">
        <f t="shared" si="33"/>
        <v>491</v>
      </c>
      <c r="T400" t="str">
        <f t="shared" si="34"/>
        <v>Definitief ontwerp</v>
      </c>
    </row>
    <row r="401" spans="1:20" ht="15.75" hidden="1">
      <c r="A401" s="2"/>
      <c r="B401" s="3"/>
      <c r="C401" s="4">
        <v>338</v>
      </c>
      <c r="D401" s="5" t="s">
        <v>578</v>
      </c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7">
        <f t="shared" si="30"/>
        <v>0</v>
      </c>
      <c r="Q401" s="7">
        <f t="shared" si="31"/>
        <v>0</v>
      </c>
      <c r="R401" s="7">
        <f t="shared" si="32"/>
        <v>0</v>
      </c>
      <c r="S401" s="7">
        <f t="shared" si="33"/>
        <v>491</v>
      </c>
      <c r="T401" t="str">
        <f t="shared" si="34"/>
        <v>Definitief ontwerp</v>
      </c>
    </row>
    <row r="402" spans="1:20" ht="15.75" hidden="1">
      <c r="A402" s="2"/>
      <c r="B402" s="3" t="s">
        <v>579</v>
      </c>
      <c r="C402" s="4"/>
      <c r="D402" s="5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7">
        <f t="shared" si="30"/>
        <v>0</v>
      </c>
      <c r="Q402" s="7">
        <f t="shared" si="31"/>
        <v>0</v>
      </c>
      <c r="R402" s="7">
        <f t="shared" si="32"/>
        <v>0</v>
      </c>
      <c r="S402" s="7">
        <f t="shared" si="33"/>
        <v>491</v>
      </c>
      <c r="T402" t="str">
        <f t="shared" si="34"/>
        <v>Definitief ontwerp</v>
      </c>
    </row>
    <row r="403" spans="1:20" ht="15.75" hidden="1">
      <c r="A403" s="2"/>
      <c r="B403" s="3"/>
      <c r="C403" s="4">
        <v>411</v>
      </c>
      <c r="D403" s="5" t="s">
        <v>580</v>
      </c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7">
        <f t="shared" si="30"/>
        <v>0</v>
      </c>
      <c r="Q403" s="7">
        <f t="shared" si="31"/>
        <v>0</v>
      </c>
      <c r="R403" s="7">
        <f t="shared" si="32"/>
        <v>0</v>
      </c>
      <c r="S403" s="7">
        <f t="shared" si="33"/>
        <v>491</v>
      </c>
      <c r="T403" t="str">
        <f t="shared" si="34"/>
        <v>Definitief ontwerp</v>
      </c>
    </row>
    <row r="404" spans="1:20" ht="15.75" hidden="1">
      <c r="A404" s="2"/>
      <c r="B404" s="3"/>
      <c r="C404" s="4">
        <v>409</v>
      </c>
      <c r="D404" s="5" t="s">
        <v>581</v>
      </c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7">
        <f t="shared" si="30"/>
        <v>0</v>
      </c>
      <c r="Q404" s="7">
        <f t="shared" si="31"/>
        <v>0</v>
      </c>
      <c r="R404" s="7">
        <f t="shared" si="32"/>
        <v>0</v>
      </c>
      <c r="S404" s="7">
        <f t="shared" si="33"/>
        <v>491</v>
      </c>
      <c r="T404" t="str">
        <f t="shared" si="34"/>
        <v>Definitief ontwerp</v>
      </c>
    </row>
    <row r="405" spans="1:20" ht="15.75" hidden="1">
      <c r="A405" s="2"/>
      <c r="B405" s="3"/>
      <c r="C405" s="4">
        <v>1252</v>
      </c>
      <c r="D405" s="5" t="s">
        <v>582</v>
      </c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7">
        <f t="shared" si="30"/>
        <v>0</v>
      </c>
      <c r="Q405" s="7">
        <f t="shared" si="31"/>
        <v>0</v>
      </c>
      <c r="R405" s="7">
        <f t="shared" si="32"/>
        <v>0</v>
      </c>
      <c r="S405" s="7">
        <f t="shared" si="33"/>
        <v>491</v>
      </c>
      <c r="T405" t="str">
        <f t="shared" si="34"/>
        <v>Definitief ontwerp</v>
      </c>
    </row>
    <row r="406" spans="1:20" ht="15.75" hidden="1">
      <c r="A406" s="2"/>
      <c r="B406" s="3"/>
      <c r="C406" s="4">
        <v>1983</v>
      </c>
      <c r="D406" s="5" t="s">
        <v>583</v>
      </c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7">
        <f t="shared" si="30"/>
        <v>0</v>
      </c>
      <c r="Q406" s="7">
        <f t="shared" si="31"/>
        <v>0</v>
      </c>
      <c r="R406" s="7">
        <f t="shared" si="32"/>
        <v>0</v>
      </c>
      <c r="S406" s="7">
        <f t="shared" si="33"/>
        <v>491</v>
      </c>
      <c r="T406" t="str">
        <f t="shared" si="34"/>
        <v>Definitief ontwerp</v>
      </c>
    </row>
    <row r="407" spans="1:20" ht="15.75" hidden="1">
      <c r="A407" s="2"/>
      <c r="B407" s="3" t="s">
        <v>584</v>
      </c>
      <c r="C407" s="4"/>
      <c r="D407" s="5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7">
        <f t="shared" si="30"/>
        <v>5</v>
      </c>
      <c r="Q407" s="7">
        <f t="shared" si="31"/>
        <v>0</v>
      </c>
      <c r="R407" s="7">
        <f t="shared" si="32"/>
        <v>5</v>
      </c>
      <c r="S407" s="7">
        <f t="shared" si="33"/>
        <v>491</v>
      </c>
      <c r="T407" t="str">
        <f t="shared" si="34"/>
        <v>Definitief ontwerp</v>
      </c>
    </row>
    <row r="408" spans="1:20" ht="15.75" hidden="1">
      <c r="A408" s="2"/>
      <c r="B408" s="3"/>
      <c r="C408" s="4">
        <v>351</v>
      </c>
      <c r="D408" s="5" t="s">
        <v>585</v>
      </c>
      <c r="E408" s="6">
        <v>1</v>
      </c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7">
        <f t="shared" si="30"/>
        <v>1</v>
      </c>
      <c r="Q408" s="7">
        <f t="shared" si="31"/>
        <v>1</v>
      </c>
      <c r="R408" s="7">
        <f t="shared" si="32"/>
        <v>5</v>
      </c>
      <c r="S408" s="7">
        <f t="shared" si="33"/>
        <v>486</v>
      </c>
      <c r="T408" t="str">
        <f t="shared" si="34"/>
        <v>Definitief ontwerp</v>
      </c>
    </row>
    <row r="409" spans="1:20" ht="15.75" hidden="1">
      <c r="A409" s="2"/>
      <c r="B409" s="3"/>
      <c r="C409" s="4">
        <v>473</v>
      </c>
      <c r="D409" s="5" t="s">
        <v>586</v>
      </c>
      <c r="E409" s="6">
        <v>1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7">
        <f t="shared" si="30"/>
        <v>1</v>
      </c>
      <c r="Q409" s="7">
        <f t="shared" si="31"/>
        <v>1</v>
      </c>
      <c r="R409" s="7">
        <f t="shared" si="32"/>
        <v>4</v>
      </c>
      <c r="S409" s="7">
        <f t="shared" si="33"/>
        <v>481</v>
      </c>
      <c r="T409" t="str">
        <f t="shared" si="34"/>
        <v>Definitief ontwerp</v>
      </c>
    </row>
    <row r="410" spans="1:20" ht="15.75" hidden="1">
      <c r="A410" s="2"/>
      <c r="B410" s="3"/>
      <c r="C410" s="4">
        <v>349</v>
      </c>
      <c r="D410" s="5" t="s">
        <v>587</v>
      </c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7">
        <f t="shared" si="30"/>
        <v>0</v>
      </c>
      <c r="Q410" s="7">
        <f t="shared" si="31"/>
        <v>0</v>
      </c>
      <c r="R410" s="7">
        <f t="shared" si="32"/>
        <v>3</v>
      </c>
      <c r="S410" s="7">
        <f t="shared" si="33"/>
        <v>477</v>
      </c>
      <c r="T410" t="str">
        <f t="shared" si="34"/>
        <v>Definitief ontwerp</v>
      </c>
    </row>
    <row r="411" spans="1:20" ht="15.75" hidden="1">
      <c r="A411" s="2"/>
      <c r="B411" s="3"/>
      <c r="C411" s="4">
        <v>347</v>
      </c>
      <c r="D411" s="5" t="s">
        <v>588</v>
      </c>
      <c r="E411" s="6">
        <v>1</v>
      </c>
      <c r="F411" s="6">
        <v>1</v>
      </c>
      <c r="G411" s="6"/>
      <c r="H411" s="6"/>
      <c r="I411" s="6"/>
      <c r="J411" s="6"/>
      <c r="K411" s="6"/>
      <c r="L411" s="6"/>
      <c r="M411" s="6"/>
      <c r="N411" s="6"/>
      <c r="O411" s="6"/>
      <c r="P411" s="7">
        <f t="shared" si="30"/>
        <v>1</v>
      </c>
      <c r="Q411" s="7">
        <f t="shared" si="31"/>
        <v>1</v>
      </c>
      <c r="R411" s="7">
        <f t="shared" si="32"/>
        <v>3</v>
      </c>
      <c r="S411" s="7">
        <f t="shared" si="33"/>
        <v>474</v>
      </c>
      <c r="T411" t="str">
        <f t="shared" si="34"/>
        <v>Definitief ontwerp</v>
      </c>
    </row>
    <row r="412" spans="1:20" ht="15.75" hidden="1">
      <c r="A412" s="2"/>
      <c r="B412" s="3"/>
      <c r="C412" s="4">
        <v>323</v>
      </c>
      <c r="D412" s="5" t="s">
        <v>589</v>
      </c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7">
        <f t="shared" si="30"/>
        <v>0</v>
      </c>
      <c r="Q412" s="7">
        <f t="shared" si="31"/>
        <v>0</v>
      </c>
      <c r="R412" s="7">
        <f t="shared" si="32"/>
        <v>2</v>
      </c>
      <c r="S412" s="7">
        <f t="shared" si="33"/>
        <v>471</v>
      </c>
      <c r="T412" t="str">
        <f t="shared" si="34"/>
        <v>Definitief ontwerp</v>
      </c>
    </row>
    <row r="413" spans="1:20" ht="15.75" hidden="1">
      <c r="A413" s="2"/>
      <c r="B413" s="3"/>
      <c r="C413" s="4">
        <v>302</v>
      </c>
      <c r="D413" s="5" t="s">
        <v>590</v>
      </c>
      <c r="E413" s="6"/>
      <c r="F413" s="6"/>
      <c r="G413" s="6"/>
      <c r="H413" s="6">
        <v>1</v>
      </c>
      <c r="I413" s="6">
        <v>1</v>
      </c>
      <c r="J413" s="6">
        <v>1</v>
      </c>
      <c r="K413" s="6"/>
      <c r="L413" s="6"/>
      <c r="M413" s="6"/>
      <c r="N413" s="6"/>
      <c r="O413" s="6"/>
      <c r="P413" s="7">
        <f t="shared" si="30"/>
        <v>1</v>
      </c>
      <c r="Q413" s="7">
        <f t="shared" si="31"/>
        <v>1</v>
      </c>
      <c r="R413" s="7">
        <f t="shared" si="32"/>
        <v>2</v>
      </c>
      <c r="S413" s="7">
        <f t="shared" si="33"/>
        <v>469</v>
      </c>
      <c r="T413" t="str">
        <f t="shared" si="34"/>
        <v>Definitief ontwerp</v>
      </c>
    </row>
    <row r="414" spans="1:20" ht="15.75" hidden="1">
      <c r="A414" s="2"/>
      <c r="B414" s="3"/>
      <c r="C414" s="4">
        <v>1027</v>
      </c>
      <c r="D414" s="5" t="s">
        <v>591</v>
      </c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7">
        <f t="shared" si="30"/>
        <v>0</v>
      </c>
      <c r="Q414" s="7">
        <f t="shared" si="31"/>
        <v>0</v>
      </c>
      <c r="R414" s="7">
        <f t="shared" si="32"/>
        <v>1</v>
      </c>
      <c r="S414" s="7">
        <f t="shared" si="33"/>
        <v>467</v>
      </c>
      <c r="T414" t="str">
        <f t="shared" si="34"/>
        <v>Definitief ontwerp</v>
      </c>
    </row>
    <row r="415" spans="1:20" ht="15.75" hidden="1">
      <c r="A415" s="2"/>
      <c r="B415" s="3"/>
      <c r="C415" s="4">
        <v>346</v>
      </c>
      <c r="D415" s="5" t="s">
        <v>592</v>
      </c>
      <c r="E415" s="6">
        <v>1</v>
      </c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7">
        <f t="shared" si="30"/>
        <v>1</v>
      </c>
      <c r="Q415" s="7">
        <f t="shared" si="31"/>
        <v>1</v>
      </c>
      <c r="R415" s="7">
        <f t="shared" si="32"/>
        <v>1</v>
      </c>
      <c r="S415" s="7">
        <f t="shared" si="33"/>
        <v>466</v>
      </c>
      <c r="T415" t="str">
        <f t="shared" si="34"/>
        <v>Definitief ontwerp</v>
      </c>
    </row>
    <row r="416" spans="1:20" ht="15.75" hidden="1">
      <c r="A416" s="2"/>
      <c r="B416" s="3" t="s">
        <v>593</v>
      </c>
      <c r="C416" s="4"/>
      <c r="D416" s="5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7">
        <f t="shared" si="30"/>
        <v>0</v>
      </c>
      <c r="Q416" s="7">
        <f t="shared" si="31"/>
        <v>0</v>
      </c>
      <c r="R416" s="7">
        <f t="shared" si="32"/>
        <v>0</v>
      </c>
      <c r="S416" s="7">
        <f t="shared" si="33"/>
        <v>465</v>
      </c>
      <c r="T416" t="str">
        <f t="shared" si="34"/>
        <v>Definitief ontwerp</v>
      </c>
    </row>
    <row r="417" spans="1:20" ht="15.75" hidden="1">
      <c r="A417" s="2"/>
      <c r="B417" s="3"/>
      <c r="C417" s="4">
        <v>1576</v>
      </c>
      <c r="D417" s="5" t="s">
        <v>727</v>
      </c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7">
        <f t="shared" si="30"/>
        <v>0</v>
      </c>
      <c r="Q417" s="7">
        <f t="shared" si="31"/>
        <v>0</v>
      </c>
      <c r="R417" s="7">
        <f t="shared" si="32"/>
        <v>0</v>
      </c>
      <c r="S417" s="7">
        <f t="shared" si="33"/>
        <v>465</v>
      </c>
      <c r="T417" t="str">
        <f t="shared" si="34"/>
        <v>Definitief ontwerp</v>
      </c>
    </row>
    <row r="418" spans="1:20" ht="15.75" hidden="1">
      <c r="A418" s="2"/>
      <c r="B418" s="3"/>
      <c r="C418" s="4">
        <v>1577</v>
      </c>
      <c r="D418" s="5" t="s">
        <v>728</v>
      </c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7">
        <f t="shared" si="30"/>
        <v>0</v>
      </c>
      <c r="Q418" s="7">
        <f t="shared" si="31"/>
        <v>0</v>
      </c>
      <c r="R418" s="7">
        <f t="shared" si="32"/>
        <v>0</v>
      </c>
      <c r="S418" s="7">
        <f t="shared" si="33"/>
        <v>465</v>
      </c>
      <c r="T418" t="str">
        <f t="shared" si="34"/>
        <v>Definitief ontwerp</v>
      </c>
    </row>
    <row r="419" spans="1:20" ht="15.75" hidden="1">
      <c r="A419" s="2"/>
      <c r="B419" s="3"/>
      <c r="C419" s="4">
        <v>2003</v>
      </c>
      <c r="D419" s="5" t="s">
        <v>729</v>
      </c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7">
        <f t="shared" si="30"/>
        <v>0</v>
      </c>
      <c r="Q419" s="7">
        <f t="shared" si="31"/>
        <v>0</v>
      </c>
      <c r="R419" s="7">
        <f t="shared" si="32"/>
        <v>0</v>
      </c>
      <c r="S419" s="7">
        <f t="shared" si="33"/>
        <v>465</v>
      </c>
      <c r="T419" t="str">
        <f t="shared" si="34"/>
        <v>Definitief ontwerp</v>
      </c>
    </row>
    <row r="420" spans="1:20" ht="15.75" hidden="1">
      <c r="A420" s="2"/>
      <c r="B420" s="3"/>
      <c r="C420" s="4">
        <v>1580</v>
      </c>
      <c r="D420" s="5" t="s">
        <v>730</v>
      </c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7">
        <f t="shared" si="30"/>
        <v>0</v>
      </c>
      <c r="Q420" s="7">
        <f t="shared" si="31"/>
        <v>0</v>
      </c>
      <c r="R420" s="7">
        <f t="shared" si="32"/>
        <v>0</v>
      </c>
      <c r="S420" s="7">
        <f t="shared" si="33"/>
        <v>465</v>
      </c>
      <c r="T420" t="str">
        <f t="shared" si="34"/>
        <v>Definitief ontwerp</v>
      </c>
    </row>
    <row r="421" spans="1:20" ht="15.75" hidden="1">
      <c r="A421" s="2"/>
      <c r="B421" s="3"/>
      <c r="C421" s="4">
        <v>398</v>
      </c>
      <c r="D421" s="5" t="s">
        <v>731</v>
      </c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7">
        <f t="shared" si="30"/>
        <v>0</v>
      </c>
      <c r="Q421" s="7">
        <f t="shared" si="31"/>
        <v>0</v>
      </c>
      <c r="R421" s="7">
        <f t="shared" si="32"/>
        <v>0</v>
      </c>
      <c r="S421" s="7">
        <f t="shared" si="33"/>
        <v>465</v>
      </c>
      <c r="T421" t="str">
        <f t="shared" si="34"/>
        <v>Definitief ontwerp</v>
      </c>
    </row>
    <row r="422" spans="1:20" ht="15.75" hidden="1">
      <c r="A422" s="2"/>
      <c r="B422" s="3"/>
      <c r="C422" s="4">
        <v>439</v>
      </c>
      <c r="D422" s="5" t="s">
        <v>732</v>
      </c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7">
        <f t="shared" si="30"/>
        <v>0</v>
      </c>
      <c r="Q422" s="7">
        <f t="shared" si="31"/>
        <v>0</v>
      </c>
      <c r="R422" s="7">
        <f t="shared" si="32"/>
        <v>0</v>
      </c>
      <c r="S422" s="7">
        <f t="shared" si="33"/>
        <v>465</v>
      </c>
      <c r="T422" t="str">
        <f t="shared" si="34"/>
        <v>Definitief ontwerp</v>
      </c>
    </row>
    <row r="423" spans="1:20" ht="15.75" hidden="1">
      <c r="A423" s="2"/>
      <c r="B423" s="3"/>
      <c r="C423" s="4">
        <v>1301</v>
      </c>
      <c r="D423" s="5" t="s">
        <v>733</v>
      </c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7">
        <f t="shared" si="30"/>
        <v>0</v>
      </c>
      <c r="Q423" s="7">
        <f t="shared" si="31"/>
        <v>0</v>
      </c>
      <c r="R423" s="7">
        <f t="shared" si="32"/>
        <v>0</v>
      </c>
      <c r="S423" s="7">
        <f t="shared" si="33"/>
        <v>465</v>
      </c>
      <c r="T423" t="str">
        <f t="shared" si="34"/>
        <v>Definitief ontwerp</v>
      </c>
    </row>
    <row r="424" spans="1:20" ht="15.75" hidden="1">
      <c r="A424" s="2"/>
      <c r="B424" s="3"/>
      <c r="C424" s="4">
        <v>442</v>
      </c>
      <c r="D424" s="5" t="s">
        <v>734</v>
      </c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7">
        <f t="shared" si="30"/>
        <v>0</v>
      </c>
      <c r="Q424" s="7">
        <f t="shared" si="31"/>
        <v>0</v>
      </c>
      <c r="R424" s="7">
        <f t="shared" si="32"/>
        <v>0</v>
      </c>
      <c r="S424" s="7">
        <f t="shared" si="33"/>
        <v>465</v>
      </c>
      <c r="T424" t="str">
        <f t="shared" si="34"/>
        <v>Definitief ontwerp</v>
      </c>
    </row>
    <row r="425" spans="1:20" ht="15.75" hidden="1">
      <c r="A425" s="2"/>
      <c r="B425" s="3"/>
      <c r="C425" s="4">
        <v>2036</v>
      </c>
      <c r="D425" s="5" t="s">
        <v>735</v>
      </c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7">
        <f t="shared" si="30"/>
        <v>0</v>
      </c>
      <c r="Q425" s="7">
        <f t="shared" si="31"/>
        <v>0</v>
      </c>
      <c r="R425" s="7">
        <f t="shared" si="32"/>
        <v>0</v>
      </c>
      <c r="S425" s="7">
        <f t="shared" si="33"/>
        <v>465</v>
      </c>
      <c r="T425" t="str">
        <f t="shared" si="34"/>
        <v>Definitief ontwerp</v>
      </c>
    </row>
    <row r="426" spans="1:20" ht="15.75" hidden="1">
      <c r="A426" s="2"/>
      <c r="B426" s="3" t="s">
        <v>605</v>
      </c>
      <c r="C426" s="4"/>
      <c r="D426" s="5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7">
        <f t="shared" si="30"/>
        <v>6</v>
      </c>
      <c r="Q426" s="7">
        <f t="shared" si="31"/>
        <v>0</v>
      </c>
      <c r="R426" s="7">
        <f t="shared" si="32"/>
        <v>6</v>
      </c>
      <c r="S426" s="7">
        <f t="shared" si="33"/>
        <v>465</v>
      </c>
      <c r="T426" t="str">
        <f t="shared" si="34"/>
        <v>Definitief ontwerp</v>
      </c>
    </row>
    <row r="427" spans="1:20" ht="15.75" hidden="1">
      <c r="A427" s="2"/>
      <c r="B427" s="3"/>
      <c r="C427" s="4">
        <v>475</v>
      </c>
      <c r="D427" s="5" t="s">
        <v>736</v>
      </c>
      <c r="E427" s="6">
        <v>1</v>
      </c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7">
        <f t="shared" si="30"/>
        <v>1</v>
      </c>
      <c r="Q427" s="7">
        <f t="shared" si="31"/>
        <v>1</v>
      </c>
      <c r="R427" s="7">
        <f t="shared" si="32"/>
        <v>6</v>
      </c>
      <c r="S427" s="7">
        <f t="shared" si="33"/>
        <v>459</v>
      </c>
      <c r="T427" t="str">
        <f t="shared" si="34"/>
        <v>Definitief ontwerp</v>
      </c>
    </row>
    <row r="428" spans="1:20" ht="15.75" hidden="1">
      <c r="A428" s="2"/>
      <c r="B428" s="3"/>
      <c r="C428" s="4">
        <v>482</v>
      </c>
      <c r="D428" s="5" t="s">
        <v>737</v>
      </c>
      <c r="E428" s="6">
        <v>1</v>
      </c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7">
        <f t="shared" si="30"/>
        <v>1</v>
      </c>
      <c r="Q428" s="7">
        <f t="shared" si="31"/>
        <v>1</v>
      </c>
      <c r="R428" s="7">
        <f t="shared" si="32"/>
        <v>5</v>
      </c>
      <c r="S428" s="7">
        <f t="shared" si="33"/>
        <v>453</v>
      </c>
      <c r="T428" t="str">
        <f t="shared" si="34"/>
        <v>Definitief ontwerp</v>
      </c>
    </row>
    <row r="429" spans="1:20" ht="15.75" hidden="1">
      <c r="A429" s="2"/>
      <c r="B429" s="3"/>
      <c r="C429" s="4">
        <v>477</v>
      </c>
      <c r="D429" s="5" t="s">
        <v>738</v>
      </c>
      <c r="E429" s="6">
        <v>1</v>
      </c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7">
        <f t="shared" si="30"/>
        <v>1</v>
      </c>
      <c r="Q429" s="7">
        <f t="shared" si="31"/>
        <v>1</v>
      </c>
      <c r="R429" s="7">
        <f t="shared" si="32"/>
        <v>4</v>
      </c>
      <c r="S429" s="7">
        <f t="shared" si="33"/>
        <v>448</v>
      </c>
      <c r="T429" t="str">
        <f t="shared" si="34"/>
        <v>Definitief ontwerp</v>
      </c>
    </row>
    <row r="430" spans="1:20" ht="15.75" hidden="1">
      <c r="A430" s="2"/>
      <c r="B430" s="3"/>
      <c r="C430" s="4">
        <v>1720</v>
      </c>
      <c r="D430" s="5" t="s">
        <v>739</v>
      </c>
      <c r="E430" s="6">
        <v>1</v>
      </c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7">
        <f t="shared" si="30"/>
        <v>1</v>
      </c>
      <c r="Q430" s="7">
        <f t="shared" si="31"/>
        <v>1</v>
      </c>
      <c r="R430" s="7">
        <f t="shared" si="32"/>
        <v>3</v>
      </c>
      <c r="S430" s="7">
        <f t="shared" si="33"/>
        <v>444</v>
      </c>
      <c r="T430" t="str">
        <f t="shared" si="34"/>
        <v>Definitief ontwerp</v>
      </c>
    </row>
    <row r="431" spans="1:20" ht="15.75" hidden="1">
      <c r="A431" s="2"/>
      <c r="B431" s="3"/>
      <c r="C431" s="4">
        <v>1302</v>
      </c>
      <c r="D431" s="5" t="s">
        <v>740</v>
      </c>
      <c r="E431" s="6">
        <v>1</v>
      </c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7">
        <f t="shared" si="30"/>
        <v>1</v>
      </c>
      <c r="Q431" s="7">
        <f t="shared" si="31"/>
        <v>1</v>
      </c>
      <c r="R431" s="7">
        <f t="shared" si="32"/>
        <v>2</v>
      </c>
      <c r="S431" s="7">
        <f t="shared" si="33"/>
        <v>441</v>
      </c>
      <c r="T431" t="str">
        <f t="shared" si="34"/>
        <v>Definitief ontwerp</v>
      </c>
    </row>
    <row r="432" spans="1:20" ht="15.75" hidden="1">
      <c r="A432" s="2"/>
      <c r="B432" s="3"/>
      <c r="C432" s="4">
        <v>2037</v>
      </c>
      <c r="D432" s="5" t="s">
        <v>741</v>
      </c>
      <c r="E432" s="6">
        <v>1</v>
      </c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7">
        <f t="shared" si="30"/>
        <v>1</v>
      </c>
      <c r="Q432" s="7">
        <f t="shared" si="31"/>
        <v>1</v>
      </c>
      <c r="R432" s="7">
        <f t="shared" si="32"/>
        <v>1</v>
      </c>
      <c r="S432" s="7">
        <f t="shared" si="33"/>
        <v>439</v>
      </c>
      <c r="T432" t="str">
        <f t="shared" si="34"/>
        <v>Definitief ontwerp</v>
      </c>
    </row>
    <row r="433" spans="1:20" ht="15.75" hidden="1">
      <c r="A433" s="2"/>
      <c r="B433" s="3" t="s">
        <v>611</v>
      </c>
      <c r="C433" s="4"/>
      <c r="D433" s="5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7">
        <f t="shared" si="30"/>
        <v>0</v>
      </c>
      <c r="Q433" s="7">
        <f t="shared" si="31"/>
        <v>0</v>
      </c>
      <c r="R433" s="7">
        <f t="shared" si="32"/>
        <v>0</v>
      </c>
      <c r="S433" s="7">
        <f t="shared" si="33"/>
        <v>438</v>
      </c>
      <c r="T433" t="str">
        <f t="shared" si="34"/>
        <v>Definitief ontwerp</v>
      </c>
    </row>
    <row r="434" spans="1:20" ht="15.75" hidden="1">
      <c r="A434" s="2"/>
      <c r="B434" s="3"/>
      <c r="C434" s="4">
        <v>485</v>
      </c>
      <c r="D434" s="5" t="s">
        <v>742</v>
      </c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7">
        <f t="shared" si="30"/>
        <v>0</v>
      </c>
      <c r="Q434" s="7">
        <f t="shared" si="31"/>
        <v>0</v>
      </c>
      <c r="R434" s="7">
        <f t="shared" si="32"/>
        <v>0</v>
      </c>
      <c r="S434" s="7">
        <f t="shared" si="33"/>
        <v>438</v>
      </c>
      <c r="T434" t="str">
        <f t="shared" si="34"/>
        <v>Definitief ontwerp</v>
      </c>
    </row>
    <row r="435" spans="1:20" ht="15.75" hidden="1">
      <c r="A435" s="2"/>
      <c r="B435" s="3"/>
      <c r="C435" s="4">
        <v>400</v>
      </c>
      <c r="D435" s="5" t="s">
        <v>743</v>
      </c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7">
        <f t="shared" si="30"/>
        <v>0</v>
      </c>
      <c r="Q435" s="7">
        <f t="shared" si="31"/>
        <v>0</v>
      </c>
      <c r="R435" s="7">
        <f t="shared" si="32"/>
        <v>0</v>
      </c>
      <c r="S435" s="7">
        <f t="shared" si="33"/>
        <v>438</v>
      </c>
      <c r="T435" t="str">
        <f t="shared" si="34"/>
        <v>Definitief ontwerp</v>
      </c>
    </row>
    <row r="436" spans="1:20" ht="15.75" hidden="1">
      <c r="A436" s="2"/>
      <c r="B436" s="3"/>
      <c r="C436" s="4">
        <v>487</v>
      </c>
      <c r="D436" s="5" t="s">
        <v>744</v>
      </c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7">
        <f t="shared" si="30"/>
        <v>0</v>
      </c>
      <c r="Q436" s="7">
        <f t="shared" si="31"/>
        <v>0</v>
      </c>
      <c r="R436" s="7">
        <f t="shared" si="32"/>
        <v>0</v>
      </c>
      <c r="S436" s="7">
        <f t="shared" si="33"/>
        <v>438</v>
      </c>
      <c r="T436" t="str">
        <f t="shared" si="34"/>
        <v>Definitief ontwerp</v>
      </c>
    </row>
    <row r="437" spans="1:20" ht="15.75" hidden="1">
      <c r="A437" s="2"/>
      <c r="B437" s="3"/>
      <c r="C437" s="4">
        <v>490</v>
      </c>
      <c r="D437" s="5" t="s">
        <v>745</v>
      </c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7">
        <f t="shared" si="30"/>
        <v>0</v>
      </c>
      <c r="Q437" s="7">
        <f t="shared" si="31"/>
        <v>0</v>
      </c>
      <c r="R437" s="7">
        <f t="shared" si="32"/>
        <v>0</v>
      </c>
      <c r="S437" s="7">
        <f t="shared" si="33"/>
        <v>438</v>
      </c>
      <c r="T437" t="str">
        <f t="shared" si="34"/>
        <v>Definitief ontwerp</v>
      </c>
    </row>
    <row r="438" spans="1:20" ht="15.75" hidden="1">
      <c r="A438" s="2"/>
      <c r="B438" s="3"/>
      <c r="C438" s="4">
        <v>1856</v>
      </c>
      <c r="D438" s="5" t="s">
        <v>746</v>
      </c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7">
        <f t="shared" si="30"/>
        <v>0</v>
      </c>
      <c r="Q438" s="7">
        <f t="shared" si="31"/>
        <v>0</v>
      </c>
      <c r="R438" s="7">
        <f t="shared" si="32"/>
        <v>0</v>
      </c>
      <c r="S438" s="7">
        <f t="shared" si="33"/>
        <v>438</v>
      </c>
      <c r="T438" t="str">
        <f t="shared" si="34"/>
        <v>Definitief ontwerp</v>
      </c>
    </row>
    <row r="439" spans="1:20" ht="15.75" hidden="1">
      <c r="A439" s="2"/>
      <c r="B439" s="3"/>
      <c r="C439" s="4">
        <v>1303</v>
      </c>
      <c r="D439" s="5" t="s">
        <v>747</v>
      </c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7">
        <f t="shared" si="30"/>
        <v>0</v>
      </c>
      <c r="Q439" s="7">
        <f t="shared" si="31"/>
        <v>0</v>
      </c>
      <c r="R439" s="7">
        <f t="shared" si="32"/>
        <v>0</v>
      </c>
      <c r="S439" s="7">
        <f t="shared" si="33"/>
        <v>438</v>
      </c>
      <c r="T439" t="str">
        <f t="shared" si="34"/>
        <v>Definitief ontwerp</v>
      </c>
    </row>
    <row r="440" spans="1:20" ht="15.75" hidden="1">
      <c r="A440" s="2"/>
      <c r="B440" s="3" t="s">
        <v>617</v>
      </c>
      <c r="C440" s="4"/>
      <c r="D440" s="5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7">
        <f t="shared" si="30"/>
        <v>2</v>
      </c>
      <c r="Q440" s="7">
        <f t="shared" si="31"/>
        <v>0</v>
      </c>
      <c r="R440" s="7">
        <f t="shared" si="32"/>
        <v>2</v>
      </c>
      <c r="S440" s="7">
        <f t="shared" si="33"/>
        <v>438</v>
      </c>
      <c r="T440" t="str">
        <f t="shared" si="34"/>
        <v>Definitief ontwerp</v>
      </c>
    </row>
    <row r="441" spans="1:20" ht="15.75" hidden="1">
      <c r="A441" s="2"/>
      <c r="B441" s="3"/>
      <c r="C441" s="4">
        <v>456</v>
      </c>
      <c r="D441" s="5" t="s">
        <v>748</v>
      </c>
      <c r="E441" s="6"/>
      <c r="F441" s="6">
        <v>1</v>
      </c>
      <c r="G441" s="6"/>
      <c r="H441" s="6">
        <v>1</v>
      </c>
      <c r="I441" s="6">
        <v>1</v>
      </c>
      <c r="J441" s="6">
        <v>1</v>
      </c>
      <c r="K441" s="6"/>
      <c r="L441" s="6"/>
      <c r="M441" s="6"/>
      <c r="N441" s="6"/>
      <c r="O441" s="6"/>
      <c r="P441" s="7">
        <f t="shared" si="30"/>
        <v>1</v>
      </c>
      <c r="Q441" s="7">
        <f t="shared" si="31"/>
        <v>1</v>
      </c>
      <c r="R441" s="7">
        <f t="shared" si="32"/>
        <v>2</v>
      </c>
      <c r="S441" s="7">
        <f t="shared" si="33"/>
        <v>436</v>
      </c>
      <c r="T441" t="str">
        <f t="shared" si="34"/>
        <v>Definitief ontwerp</v>
      </c>
    </row>
    <row r="442" spans="1:20" ht="15.75" hidden="1">
      <c r="A442" s="2"/>
      <c r="B442" s="3"/>
      <c r="C442" s="4">
        <v>458</v>
      </c>
      <c r="D442" s="5" t="s">
        <v>749</v>
      </c>
      <c r="E442" s="6">
        <v>1</v>
      </c>
      <c r="F442" s="6">
        <v>1</v>
      </c>
      <c r="G442" s="6"/>
      <c r="H442" s="6">
        <v>1</v>
      </c>
      <c r="I442" s="6">
        <v>1</v>
      </c>
      <c r="J442" s="6">
        <v>1</v>
      </c>
      <c r="K442" s="6"/>
      <c r="L442" s="6"/>
      <c r="M442" s="6"/>
      <c r="N442" s="6"/>
      <c r="O442" s="6"/>
      <c r="P442" s="7">
        <f t="shared" si="30"/>
        <v>1</v>
      </c>
      <c r="Q442" s="7">
        <f t="shared" si="31"/>
        <v>1</v>
      </c>
      <c r="R442" s="7">
        <f t="shared" si="32"/>
        <v>1</v>
      </c>
      <c r="S442" s="7">
        <f t="shared" si="33"/>
        <v>434</v>
      </c>
      <c r="T442" t="str">
        <f t="shared" si="34"/>
        <v>Definitief ontwerp</v>
      </c>
    </row>
    <row r="443" spans="1:20" ht="15.75" hidden="1">
      <c r="A443" s="2"/>
      <c r="B443" s="3"/>
      <c r="C443" s="4">
        <v>1592</v>
      </c>
      <c r="D443" s="5" t="s">
        <v>750</v>
      </c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7">
        <f t="shared" si="30"/>
        <v>0</v>
      </c>
      <c r="Q443" s="7">
        <f t="shared" si="31"/>
        <v>0</v>
      </c>
      <c r="R443" s="7">
        <f t="shared" si="32"/>
        <v>0</v>
      </c>
      <c r="S443" s="7">
        <f t="shared" si="33"/>
        <v>433</v>
      </c>
      <c r="T443" t="str">
        <f t="shared" si="34"/>
        <v>Definitief ontwerp</v>
      </c>
    </row>
    <row r="444" spans="1:20" ht="15.75" hidden="1">
      <c r="A444" s="2"/>
      <c r="B444" s="3"/>
      <c r="C444" s="4">
        <v>469</v>
      </c>
      <c r="D444" s="5" t="s">
        <v>751</v>
      </c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7">
        <f t="shared" si="30"/>
        <v>0</v>
      </c>
      <c r="Q444" s="7">
        <f t="shared" si="31"/>
        <v>0</v>
      </c>
      <c r="R444" s="7">
        <f t="shared" si="32"/>
        <v>0</v>
      </c>
      <c r="S444" s="7">
        <f t="shared" si="33"/>
        <v>433</v>
      </c>
      <c r="T444" t="str">
        <f t="shared" si="34"/>
        <v>Definitief ontwerp</v>
      </c>
    </row>
    <row r="445" spans="1:20" ht="15.75" hidden="1">
      <c r="A445" s="2"/>
      <c r="B445" s="3"/>
      <c r="C445" s="4">
        <v>1591</v>
      </c>
      <c r="D445" s="5" t="s">
        <v>752</v>
      </c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7">
        <f t="shared" si="30"/>
        <v>0</v>
      </c>
      <c r="Q445" s="7">
        <f t="shared" si="31"/>
        <v>0</v>
      </c>
      <c r="R445" s="7">
        <f t="shared" si="32"/>
        <v>0</v>
      </c>
      <c r="S445" s="7">
        <f t="shared" si="33"/>
        <v>433</v>
      </c>
      <c r="T445" t="str">
        <f t="shared" si="34"/>
        <v>Definitief ontwerp</v>
      </c>
    </row>
    <row r="446" spans="1:20" ht="15.75" hidden="1">
      <c r="A446" s="2"/>
      <c r="B446" s="3"/>
      <c r="C446" s="4">
        <v>470</v>
      </c>
      <c r="D446" s="5" t="s">
        <v>753</v>
      </c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7">
        <f t="shared" si="30"/>
        <v>0</v>
      </c>
      <c r="Q446" s="7">
        <f t="shared" si="31"/>
        <v>0</v>
      </c>
      <c r="R446" s="7">
        <f t="shared" si="32"/>
        <v>0</v>
      </c>
      <c r="S446" s="7">
        <f t="shared" si="33"/>
        <v>433</v>
      </c>
      <c r="T446" t="str">
        <f t="shared" si="34"/>
        <v>Definitief ontwerp</v>
      </c>
    </row>
    <row r="447" spans="1:20" ht="15.75" hidden="1">
      <c r="A447" s="2"/>
      <c r="B447" s="3"/>
      <c r="C447" s="4">
        <v>1594</v>
      </c>
      <c r="D447" s="5" t="s">
        <v>754</v>
      </c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7">
        <f t="shared" si="30"/>
        <v>0</v>
      </c>
      <c r="Q447" s="7">
        <f t="shared" si="31"/>
        <v>0</v>
      </c>
      <c r="R447" s="7">
        <f t="shared" si="32"/>
        <v>0</v>
      </c>
      <c r="S447" s="7">
        <f t="shared" si="33"/>
        <v>433</v>
      </c>
      <c r="T447" t="str">
        <f t="shared" si="34"/>
        <v>Definitief ontwerp</v>
      </c>
    </row>
    <row r="448" spans="1:20" ht="15.75" hidden="1">
      <c r="A448" s="2"/>
      <c r="B448" s="3"/>
      <c r="C448" s="4">
        <v>459</v>
      </c>
      <c r="D448" s="5" t="s">
        <v>755</v>
      </c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7">
        <f t="shared" si="30"/>
        <v>0</v>
      </c>
      <c r="Q448" s="7">
        <f t="shared" si="31"/>
        <v>0</v>
      </c>
      <c r="R448" s="7">
        <f t="shared" si="32"/>
        <v>0</v>
      </c>
      <c r="S448" s="7">
        <f t="shared" si="33"/>
        <v>433</v>
      </c>
      <c r="T448" t="str">
        <f t="shared" si="34"/>
        <v>Definitief ontwerp</v>
      </c>
    </row>
    <row r="449" spans="1:20" ht="15.75" hidden="1">
      <c r="A449" s="2"/>
      <c r="B449" s="3"/>
      <c r="C449" s="4">
        <v>1595</v>
      </c>
      <c r="D449" s="5" t="s">
        <v>756</v>
      </c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7">
        <f t="shared" si="30"/>
        <v>0</v>
      </c>
      <c r="Q449" s="7">
        <f t="shared" si="31"/>
        <v>0</v>
      </c>
      <c r="R449" s="7">
        <f t="shared" si="32"/>
        <v>0</v>
      </c>
      <c r="S449" s="7">
        <f t="shared" si="33"/>
        <v>433</v>
      </c>
      <c r="T449" t="str">
        <f t="shared" si="34"/>
        <v>Definitief ontwerp</v>
      </c>
    </row>
    <row r="450" spans="1:20" ht="15.75" hidden="1">
      <c r="A450" s="2"/>
      <c r="B450" s="3"/>
      <c r="C450" s="4">
        <v>1596</v>
      </c>
      <c r="D450" s="5" t="s">
        <v>0</v>
      </c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7">
        <f t="shared" si="30"/>
        <v>0</v>
      </c>
      <c r="Q450" s="7">
        <f t="shared" si="31"/>
        <v>0</v>
      </c>
      <c r="R450" s="7">
        <f t="shared" si="32"/>
        <v>0</v>
      </c>
      <c r="S450" s="7">
        <f t="shared" si="33"/>
        <v>433</v>
      </c>
      <c r="T450" t="str">
        <f t="shared" si="34"/>
        <v>Definitief ontwerp</v>
      </c>
    </row>
    <row r="451" spans="1:20" ht="15.75" hidden="1">
      <c r="A451" s="2"/>
      <c r="B451" s="3"/>
      <c r="C451" s="4">
        <v>471</v>
      </c>
      <c r="D451" s="5" t="s">
        <v>1</v>
      </c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7">
        <f t="shared" si="30"/>
        <v>0</v>
      </c>
      <c r="Q451" s="7">
        <f t="shared" si="31"/>
        <v>0</v>
      </c>
      <c r="R451" s="7">
        <f t="shared" si="32"/>
        <v>0</v>
      </c>
      <c r="S451" s="7">
        <f t="shared" si="33"/>
        <v>433</v>
      </c>
      <c r="T451" t="str">
        <f t="shared" si="34"/>
        <v>Definitief ontwerp</v>
      </c>
    </row>
    <row r="452" spans="1:20" ht="15.75" hidden="1">
      <c r="A452" s="2"/>
      <c r="B452" s="3" t="s">
        <v>629</v>
      </c>
      <c r="C452" s="4"/>
      <c r="D452" s="5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7">
        <f t="shared" si="30"/>
        <v>0</v>
      </c>
      <c r="Q452" s="7">
        <f t="shared" si="31"/>
        <v>0</v>
      </c>
      <c r="R452" s="7">
        <f t="shared" si="32"/>
        <v>0</v>
      </c>
      <c r="S452" s="7">
        <f t="shared" si="33"/>
        <v>433</v>
      </c>
      <c r="T452" t="str">
        <f t="shared" si="34"/>
        <v>Definitief ontwerp</v>
      </c>
    </row>
    <row r="453" spans="1:20" ht="15.75" hidden="1">
      <c r="A453" s="2"/>
      <c r="B453" s="3"/>
      <c r="C453" s="4">
        <v>324</v>
      </c>
      <c r="D453" s="5" t="s">
        <v>2</v>
      </c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7">
        <f t="shared" ref="P453:P516" si="35">$Q453+$R453*IF($B453&lt;&gt;"",1,0)+$S453*IF($A453&lt;&gt;"",1,0)</f>
        <v>0</v>
      </c>
      <c r="Q453" s="7">
        <f t="shared" ref="Q453:Q516" si="36">SUM($E453:$O453)/MAX(1,SUM($E453:$O453))</f>
        <v>0</v>
      </c>
      <c r="R453" s="7">
        <f t="shared" ref="R453:R516" si="37">$Q453+IF($B454&lt;&gt;"",0,$R454)</f>
        <v>0</v>
      </c>
      <c r="S453" s="7">
        <f t="shared" ref="S453:S516" si="38">$R453+IF($A454&lt;&gt;"",0,$S454)</f>
        <v>433</v>
      </c>
      <c r="T453" t="str">
        <f t="shared" ref="T453:T516" si="39">IF($A453="",$T452,$A453)</f>
        <v>Definitief ontwerp</v>
      </c>
    </row>
    <row r="454" spans="1:20" ht="15.75" hidden="1">
      <c r="A454" s="2"/>
      <c r="B454" s="3"/>
      <c r="C454" s="4">
        <v>328</v>
      </c>
      <c r="D454" s="5" t="s">
        <v>3</v>
      </c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7">
        <f t="shared" si="35"/>
        <v>0</v>
      </c>
      <c r="Q454" s="7">
        <f t="shared" si="36"/>
        <v>0</v>
      </c>
      <c r="R454" s="7">
        <f t="shared" si="37"/>
        <v>0</v>
      </c>
      <c r="S454" s="7">
        <f t="shared" si="38"/>
        <v>433</v>
      </c>
      <c r="T454" t="str">
        <f t="shared" si="39"/>
        <v>Definitief ontwerp</v>
      </c>
    </row>
    <row r="455" spans="1:20" ht="15.75" hidden="1">
      <c r="A455" s="2"/>
      <c r="B455" s="3"/>
      <c r="C455" s="4">
        <v>1299</v>
      </c>
      <c r="D455" s="5" t="s">
        <v>632</v>
      </c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7">
        <f t="shared" si="35"/>
        <v>0</v>
      </c>
      <c r="Q455" s="7">
        <f t="shared" si="36"/>
        <v>0</v>
      </c>
      <c r="R455" s="7">
        <f t="shared" si="37"/>
        <v>0</v>
      </c>
      <c r="S455" s="7">
        <f t="shared" si="38"/>
        <v>433</v>
      </c>
      <c r="T455" t="str">
        <f t="shared" si="39"/>
        <v>Definitief ontwerp</v>
      </c>
    </row>
    <row r="456" spans="1:20" ht="15.75" hidden="1">
      <c r="A456" s="2"/>
      <c r="B456" s="3"/>
      <c r="C456" s="4">
        <v>337</v>
      </c>
      <c r="D456" s="5" t="s">
        <v>4</v>
      </c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7">
        <f t="shared" si="35"/>
        <v>0</v>
      </c>
      <c r="Q456" s="7">
        <f t="shared" si="36"/>
        <v>0</v>
      </c>
      <c r="R456" s="7">
        <f t="shared" si="37"/>
        <v>0</v>
      </c>
      <c r="S456" s="7">
        <f t="shared" si="38"/>
        <v>433</v>
      </c>
      <c r="T456" t="str">
        <f t="shared" si="39"/>
        <v>Definitief ontwerp</v>
      </c>
    </row>
    <row r="457" spans="1:20" ht="15.75" hidden="1">
      <c r="A457" s="2"/>
      <c r="B457" s="3"/>
      <c r="C457" s="4">
        <v>1304</v>
      </c>
      <c r="D457" s="5" t="s">
        <v>5</v>
      </c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7">
        <f t="shared" si="35"/>
        <v>0</v>
      </c>
      <c r="Q457" s="7">
        <f t="shared" si="36"/>
        <v>0</v>
      </c>
      <c r="R457" s="7">
        <f t="shared" si="37"/>
        <v>0</v>
      </c>
      <c r="S457" s="7">
        <f t="shared" si="38"/>
        <v>433</v>
      </c>
      <c r="T457" t="str">
        <f t="shared" si="39"/>
        <v>Definitief ontwerp</v>
      </c>
    </row>
    <row r="458" spans="1:20" ht="15.75" hidden="1">
      <c r="A458" s="2"/>
      <c r="B458" s="3"/>
      <c r="C458" s="4">
        <v>1721</v>
      </c>
      <c r="D458" s="5" t="s">
        <v>6</v>
      </c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7">
        <f t="shared" si="35"/>
        <v>0</v>
      </c>
      <c r="Q458" s="7">
        <f t="shared" si="36"/>
        <v>0</v>
      </c>
      <c r="R458" s="7">
        <f t="shared" si="37"/>
        <v>0</v>
      </c>
      <c r="S458" s="7">
        <f t="shared" si="38"/>
        <v>433</v>
      </c>
      <c r="T458" t="str">
        <f t="shared" si="39"/>
        <v>Definitief ontwerp</v>
      </c>
    </row>
    <row r="459" spans="1:20" ht="15.75" hidden="1">
      <c r="A459" s="2"/>
      <c r="B459" s="3"/>
      <c r="C459" s="4">
        <v>336</v>
      </c>
      <c r="D459" s="5" t="s">
        <v>7</v>
      </c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7">
        <f t="shared" si="35"/>
        <v>0</v>
      </c>
      <c r="Q459" s="7">
        <f t="shared" si="36"/>
        <v>0</v>
      </c>
      <c r="R459" s="7">
        <f t="shared" si="37"/>
        <v>0</v>
      </c>
      <c r="S459" s="7">
        <f t="shared" si="38"/>
        <v>433</v>
      </c>
      <c r="T459" t="str">
        <f t="shared" si="39"/>
        <v>Definitief ontwerp</v>
      </c>
    </row>
    <row r="460" spans="1:20" ht="15.75" hidden="1">
      <c r="A460" s="2"/>
      <c r="B460" s="3"/>
      <c r="C460" s="4">
        <v>2038</v>
      </c>
      <c r="D460" s="5" t="s">
        <v>8</v>
      </c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7">
        <f t="shared" si="35"/>
        <v>0</v>
      </c>
      <c r="Q460" s="7">
        <f t="shared" si="36"/>
        <v>0</v>
      </c>
      <c r="R460" s="7">
        <f t="shared" si="37"/>
        <v>0</v>
      </c>
      <c r="S460" s="7">
        <f t="shared" si="38"/>
        <v>433</v>
      </c>
      <c r="T460" t="str">
        <f t="shared" si="39"/>
        <v>Definitief ontwerp</v>
      </c>
    </row>
    <row r="461" spans="1:20" ht="15.75" hidden="1">
      <c r="A461" s="2"/>
      <c r="B461" s="3" t="s">
        <v>635</v>
      </c>
      <c r="C461" s="4"/>
      <c r="D461" s="5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7">
        <f t="shared" si="35"/>
        <v>11</v>
      </c>
      <c r="Q461" s="7">
        <f t="shared" si="36"/>
        <v>0</v>
      </c>
      <c r="R461" s="7">
        <f t="shared" si="37"/>
        <v>11</v>
      </c>
      <c r="S461" s="7">
        <f t="shared" si="38"/>
        <v>433</v>
      </c>
      <c r="T461" t="str">
        <f t="shared" si="39"/>
        <v>Definitief ontwerp</v>
      </c>
    </row>
    <row r="462" spans="1:20" ht="15.75" hidden="1">
      <c r="A462" s="2"/>
      <c r="B462" s="3"/>
      <c r="C462" s="4">
        <v>303</v>
      </c>
      <c r="D462" s="5" t="s">
        <v>9</v>
      </c>
      <c r="E462" s="6"/>
      <c r="F462" s="6"/>
      <c r="G462" s="6"/>
      <c r="H462" s="6">
        <v>1</v>
      </c>
      <c r="I462" s="6">
        <v>1</v>
      </c>
      <c r="J462" s="6">
        <v>1</v>
      </c>
      <c r="K462" s="6"/>
      <c r="L462" s="6"/>
      <c r="M462" s="6"/>
      <c r="N462" s="6"/>
      <c r="O462" s="6"/>
      <c r="P462" s="7">
        <f t="shared" si="35"/>
        <v>1</v>
      </c>
      <c r="Q462" s="7">
        <f t="shared" si="36"/>
        <v>1</v>
      </c>
      <c r="R462" s="7">
        <f t="shared" si="37"/>
        <v>11</v>
      </c>
      <c r="S462" s="7">
        <f t="shared" si="38"/>
        <v>422</v>
      </c>
      <c r="T462" t="str">
        <f t="shared" si="39"/>
        <v>Definitief ontwerp</v>
      </c>
    </row>
    <row r="463" spans="1:20" ht="15.75" hidden="1">
      <c r="A463" s="2"/>
      <c r="B463" s="3"/>
      <c r="C463" s="4">
        <v>2331</v>
      </c>
      <c r="D463" s="5" t="s">
        <v>10</v>
      </c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7">
        <f t="shared" si="35"/>
        <v>0</v>
      </c>
      <c r="Q463" s="7">
        <f t="shared" si="36"/>
        <v>0</v>
      </c>
      <c r="R463" s="7">
        <f t="shared" si="37"/>
        <v>10</v>
      </c>
      <c r="S463" s="7">
        <f t="shared" si="38"/>
        <v>411</v>
      </c>
      <c r="T463" t="str">
        <f t="shared" si="39"/>
        <v>Definitief ontwerp</v>
      </c>
    </row>
    <row r="464" spans="1:20" ht="15.75" hidden="1">
      <c r="A464" s="2"/>
      <c r="B464" s="3"/>
      <c r="C464" s="4">
        <v>1593</v>
      </c>
      <c r="D464" s="5" t="s">
        <v>11</v>
      </c>
      <c r="E464" s="6"/>
      <c r="F464" s="6"/>
      <c r="G464" s="6"/>
      <c r="H464" s="6">
        <v>1</v>
      </c>
      <c r="I464" s="6">
        <v>1</v>
      </c>
      <c r="J464" s="6">
        <v>1</v>
      </c>
      <c r="K464" s="6"/>
      <c r="L464" s="6"/>
      <c r="M464" s="6"/>
      <c r="N464" s="6"/>
      <c r="O464" s="6"/>
      <c r="P464" s="7">
        <f t="shared" si="35"/>
        <v>1</v>
      </c>
      <c r="Q464" s="7">
        <f t="shared" si="36"/>
        <v>1</v>
      </c>
      <c r="R464" s="7">
        <f t="shared" si="37"/>
        <v>10</v>
      </c>
      <c r="S464" s="7">
        <f t="shared" si="38"/>
        <v>401</v>
      </c>
      <c r="T464" t="str">
        <f t="shared" si="39"/>
        <v>Definitief ontwerp</v>
      </c>
    </row>
    <row r="465" spans="1:20" ht="15.75" hidden="1">
      <c r="A465" s="2"/>
      <c r="B465" s="3"/>
      <c r="C465" s="4">
        <v>317</v>
      </c>
      <c r="D465" s="5" t="s">
        <v>12</v>
      </c>
      <c r="E465" s="6"/>
      <c r="F465" s="6"/>
      <c r="G465" s="6"/>
      <c r="H465" s="6">
        <v>1</v>
      </c>
      <c r="I465" s="6">
        <v>1</v>
      </c>
      <c r="J465" s="6">
        <v>1</v>
      </c>
      <c r="K465" s="6"/>
      <c r="L465" s="6"/>
      <c r="M465" s="6"/>
      <c r="N465" s="6"/>
      <c r="O465" s="6"/>
      <c r="P465" s="7">
        <f t="shared" si="35"/>
        <v>1</v>
      </c>
      <c r="Q465" s="7">
        <f t="shared" si="36"/>
        <v>1</v>
      </c>
      <c r="R465" s="7">
        <f t="shared" si="37"/>
        <v>9</v>
      </c>
      <c r="S465" s="7">
        <f t="shared" si="38"/>
        <v>391</v>
      </c>
      <c r="T465" t="str">
        <f t="shared" si="39"/>
        <v>Definitief ontwerp</v>
      </c>
    </row>
    <row r="466" spans="1:20" ht="15.75" hidden="1">
      <c r="A466" s="2"/>
      <c r="B466" s="3"/>
      <c r="C466" s="4">
        <v>1909</v>
      </c>
      <c r="D466" s="5" t="s">
        <v>13</v>
      </c>
      <c r="E466" s="6"/>
      <c r="F466" s="6"/>
      <c r="G466" s="6"/>
      <c r="H466" s="6">
        <v>1</v>
      </c>
      <c r="I466" s="6">
        <v>1</v>
      </c>
      <c r="J466" s="6">
        <v>1</v>
      </c>
      <c r="K466" s="6"/>
      <c r="L466" s="6"/>
      <c r="M466" s="6"/>
      <c r="N466" s="6"/>
      <c r="O466" s="6"/>
      <c r="P466" s="7">
        <f t="shared" si="35"/>
        <v>1</v>
      </c>
      <c r="Q466" s="7">
        <f t="shared" si="36"/>
        <v>1</v>
      </c>
      <c r="R466" s="7">
        <f t="shared" si="37"/>
        <v>8</v>
      </c>
      <c r="S466" s="7">
        <f t="shared" si="38"/>
        <v>382</v>
      </c>
      <c r="T466" t="str">
        <f t="shared" si="39"/>
        <v>Definitief ontwerp</v>
      </c>
    </row>
    <row r="467" spans="1:20" ht="15.75" hidden="1">
      <c r="A467" s="2"/>
      <c r="B467" s="3"/>
      <c r="C467" s="4">
        <v>1722</v>
      </c>
      <c r="D467" s="5" t="s">
        <v>14</v>
      </c>
      <c r="E467" s="6"/>
      <c r="F467" s="6"/>
      <c r="G467" s="6"/>
      <c r="H467" s="6">
        <v>1</v>
      </c>
      <c r="I467" s="6">
        <v>1</v>
      </c>
      <c r="J467" s="6">
        <v>1</v>
      </c>
      <c r="K467" s="6"/>
      <c r="L467" s="6"/>
      <c r="M467" s="6"/>
      <c r="N467" s="6"/>
      <c r="O467" s="6"/>
      <c r="P467" s="7">
        <f t="shared" si="35"/>
        <v>1</v>
      </c>
      <c r="Q467" s="7">
        <f t="shared" si="36"/>
        <v>1</v>
      </c>
      <c r="R467" s="7">
        <f t="shared" si="37"/>
        <v>7</v>
      </c>
      <c r="S467" s="7">
        <f t="shared" si="38"/>
        <v>374</v>
      </c>
      <c r="T467" t="str">
        <f t="shared" si="39"/>
        <v>Definitief ontwerp</v>
      </c>
    </row>
    <row r="468" spans="1:20" ht="15.75" hidden="1">
      <c r="A468" s="2"/>
      <c r="B468" s="3"/>
      <c r="C468" s="4">
        <v>1117</v>
      </c>
      <c r="D468" s="5" t="s">
        <v>15</v>
      </c>
      <c r="E468" s="6"/>
      <c r="F468" s="6"/>
      <c r="G468" s="6"/>
      <c r="H468" s="6">
        <v>1</v>
      </c>
      <c r="I468" s="6">
        <v>1</v>
      </c>
      <c r="J468" s="6">
        <v>1</v>
      </c>
      <c r="K468" s="6"/>
      <c r="L468" s="6"/>
      <c r="M468" s="6"/>
      <c r="N468" s="6"/>
      <c r="O468" s="6"/>
      <c r="P468" s="7">
        <f t="shared" si="35"/>
        <v>1</v>
      </c>
      <c r="Q468" s="7">
        <f t="shared" si="36"/>
        <v>1</v>
      </c>
      <c r="R468" s="7">
        <f t="shared" si="37"/>
        <v>6</v>
      </c>
      <c r="S468" s="7">
        <f t="shared" si="38"/>
        <v>367</v>
      </c>
      <c r="T468" t="str">
        <f t="shared" si="39"/>
        <v>Definitief ontwerp</v>
      </c>
    </row>
    <row r="469" spans="1:20" ht="15.75" hidden="1">
      <c r="A469" s="2"/>
      <c r="B469" s="3"/>
      <c r="C469" s="4">
        <v>2040</v>
      </c>
      <c r="D469" s="5" t="s">
        <v>16</v>
      </c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7">
        <f t="shared" si="35"/>
        <v>0</v>
      </c>
      <c r="Q469" s="7">
        <f t="shared" si="36"/>
        <v>0</v>
      </c>
      <c r="R469" s="7">
        <f t="shared" si="37"/>
        <v>5</v>
      </c>
      <c r="S469" s="7">
        <f t="shared" si="38"/>
        <v>361</v>
      </c>
      <c r="T469" t="str">
        <f t="shared" si="39"/>
        <v>Definitief ontwerp</v>
      </c>
    </row>
    <row r="470" spans="1:20" ht="15.75" hidden="1">
      <c r="A470" s="2"/>
      <c r="B470" s="3"/>
      <c r="C470" s="4">
        <v>100007</v>
      </c>
      <c r="D470" s="5" t="s">
        <v>17</v>
      </c>
      <c r="E470" s="6"/>
      <c r="F470" s="6"/>
      <c r="G470" s="6"/>
      <c r="H470" s="6">
        <v>1</v>
      </c>
      <c r="I470" s="6">
        <v>1</v>
      </c>
      <c r="J470" s="6">
        <v>1</v>
      </c>
      <c r="K470" s="6"/>
      <c r="L470" s="6"/>
      <c r="M470" s="6"/>
      <c r="N470" s="6"/>
      <c r="O470" s="6"/>
      <c r="P470" s="7">
        <f t="shared" si="35"/>
        <v>1</v>
      </c>
      <c r="Q470" s="7">
        <f t="shared" si="36"/>
        <v>1</v>
      </c>
      <c r="R470" s="7">
        <f t="shared" si="37"/>
        <v>5</v>
      </c>
      <c r="S470" s="7">
        <f t="shared" si="38"/>
        <v>356</v>
      </c>
      <c r="T470" t="str">
        <f t="shared" si="39"/>
        <v>Definitief ontwerp</v>
      </c>
    </row>
    <row r="471" spans="1:20" ht="15.75" hidden="1">
      <c r="A471" s="2"/>
      <c r="B471" s="3"/>
      <c r="C471" s="4">
        <v>100009</v>
      </c>
      <c r="D471" s="5" t="s">
        <v>18</v>
      </c>
      <c r="E471" s="6"/>
      <c r="F471" s="6"/>
      <c r="G471" s="6"/>
      <c r="H471" s="6">
        <v>1</v>
      </c>
      <c r="I471" s="6">
        <v>1</v>
      </c>
      <c r="J471" s="6">
        <v>1</v>
      </c>
      <c r="K471" s="6"/>
      <c r="L471" s="6"/>
      <c r="M471" s="6"/>
      <c r="N471" s="6"/>
      <c r="O471" s="6"/>
      <c r="P471" s="7">
        <f t="shared" si="35"/>
        <v>1</v>
      </c>
      <c r="Q471" s="7">
        <f t="shared" si="36"/>
        <v>1</v>
      </c>
      <c r="R471" s="7">
        <f t="shared" si="37"/>
        <v>4</v>
      </c>
      <c r="S471" s="7">
        <f t="shared" si="38"/>
        <v>351</v>
      </c>
      <c r="T471" t="str">
        <f t="shared" si="39"/>
        <v>Definitief ontwerp</v>
      </c>
    </row>
    <row r="472" spans="1:20" ht="15.75" hidden="1">
      <c r="A472" s="2"/>
      <c r="B472" s="3"/>
      <c r="C472" s="4">
        <v>100010</v>
      </c>
      <c r="D472" s="5" t="s">
        <v>19</v>
      </c>
      <c r="E472" s="6"/>
      <c r="F472" s="6"/>
      <c r="G472" s="6"/>
      <c r="H472" s="6">
        <v>1</v>
      </c>
      <c r="I472" s="6">
        <v>1</v>
      </c>
      <c r="J472" s="6">
        <v>1</v>
      </c>
      <c r="K472" s="6"/>
      <c r="L472" s="6"/>
      <c r="M472" s="6"/>
      <c r="N472" s="6"/>
      <c r="O472" s="6"/>
      <c r="P472" s="7">
        <f t="shared" si="35"/>
        <v>1</v>
      </c>
      <c r="Q472" s="7">
        <f t="shared" si="36"/>
        <v>1</v>
      </c>
      <c r="R472" s="7">
        <f t="shared" si="37"/>
        <v>3</v>
      </c>
      <c r="S472" s="7">
        <f t="shared" si="38"/>
        <v>347</v>
      </c>
      <c r="T472" t="str">
        <f t="shared" si="39"/>
        <v>Definitief ontwerp</v>
      </c>
    </row>
    <row r="473" spans="1:20" ht="15.75" hidden="1">
      <c r="A473" s="2"/>
      <c r="B473" s="3"/>
      <c r="C473" s="4">
        <v>100011</v>
      </c>
      <c r="D473" s="5" t="s">
        <v>20</v>
      </c>
      <c r="E473" s="6"/>
      <c r="F473" s="6"/>
      <c r="G473" s="6"/>
      <c r="H473" s="6">
        <v>1</v>
      </c>
      <c r="I473" s="6">
        <v>1</v>
      </c>
      <c r="J473" s="6">
        <v>1</v>
      </c>
      <c r="K473" s="6"/>
      <c r="L473" s="6"/>
      <c r="M473" s="6"/>
      <c r="N473" s="6"/>
      <c r="O473" s="6"/>
      <c r="P473" s="7">
        <f t="shared" si="35"/>
        <v>1</v>
      </c>
      <c r="Q473" s="7">
        <f t="shared" si="36"/>
        <v>1</v>
      </c>
      <c r="R473" s="7">
        <f t="shared" si="37"/>
        <v>2</v>
      </c>
      <c r="S473" s="7">
        <f t="shared" si="38"/>
        <v>344</v>
      </c>
      <c r="T473" t="str">
        <f t="shared" si="39"/>
        <v>Definitief ontwerp</v>
      </c>
    </row>
    <row r="474" spans="1:20" ht="15.75" hidden="1">
      <c r="A474" s="2"/>
      <c r="B474" s="3"/>
      <c r="C474" s="4">
        <v>100047</v>
      </c>
      <c r="D474" s="5" t="s">
        <v>21</v>
      </c>
      <c r="E474" s="6"/>
      <c r="F474" s="6"/>
      <c r="G474" s="6"/>
      <c r="H474" s="6">
        <v>1</v>
      </c>
      <c r="I474" s="6">
        <v>1</v>
      </c>
      <c r="J474" s="6">
        <v>1</v>
      </c>
      <c r="K474" s="6"/>
      <c r="L474" s="6"/>
      <c r="M474" s="6"/>
      <c r="N474" s="6"/>
      <c r="O474" s="6"/>
      <c r="P474" s="7">
        <f t="shared" si="35"/>
        <v>1</v>
      </c>
      <c r="Q474" s="7">
        <f t="shared" si="36"/>
        <v>1</v>
      </c>
      <c r="R474" s="7">
        <f t="shared" si="37"/>
        <v>1</v>
      </c>
      <c r="S474" s="7">
        <f t="shared" si="38"/>
        <v>342</v>
      </c>
      <c r="T474" t="str">
        <f t="shared" si="39"/>
        <v>Definitief ontwerp</v>
      </c>
    </row>
    <row r="475" spans="1:20" ht="15.75" hidden="1">
      <c r="A475" s="2"/>
      <c r="B475" s="3" t="s">
        <v>647</v>
      </c>
      <c r="C475" s="4"/>
      <c r="D475" s="5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7">
        <f t="shared" si="35"/>
        <v>0</v>
      </c>
      <c r="Q475" s="7">
        <f t="shared" si="36"/>
        <v>0</v>
      </c>
      <c r="R475" s="7">
        <f t="shared" si="37"/>
        <v>0</v>
      </c>
      <c r="S475" s="7">
        <f t="shared" si="38"/>
        <v>341</v>
      </c>
      <c r="T475" t="str">
        <f t="shared" si="39"/>
        <v>Definitief ontwerp</v>
      </c>
    </row>
    <row r="476" spans="1:20" ht="15.75" hidden="1">
      <c r="A476" s="2"/>
      <c r="B476" s="3"/>
      <c r="C476" s="4">
        <v>1846</v>
      </c>
      <c r="D476" s="5" t="s">
        <v>22</v>
      </c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7">
        <f t="shared" si="35"/>
        <v>0</v>
      </c>
      <c r="Q476" s="7">
        <f t="shared" si="36"/>
        <v>0</v>
      </c>
      <c r="R476" s="7">
        <f t="shared" si="37"/>
        <v>0</v>
      </c>
      <c r="S476" s="7">
        <f t="shared" si="38"/>
        <v>341</v>
      </c>
      <c r="T476" t="str">
        <f t="shared" si="39"/>
        <v>Definitief ontwerp</v>
      </c>
    </row>
    <row r="477" spans="1:20" ht="15.75" hidden="1">
      <c r="A477" s="2"/>
      <c r="B477" s="3"/>
      <c r="C477" s="4">
        <v>335</v>
      </c>
      <c r="D477" s="5" t="s">
        <v>23</v>
      </c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7">
        <f t="shared" si="35"/>
        <v>0</v>
      </c>
      <c r="Q477" s="7">
        <f t="shared" si="36"/>
        <v>0</v>
      </c>
      <c r="R477" s="7">
        <f t="shared" si="37"/>
        <v>0</v>
      </c>
      <c r="S477" s="7">
        <f t="shared" si="38"/>
        <v>341</v>
      </c>
      <c r="T477" t="str">
        <f t="shared" si="39"/>
        <v>Definitief ontwerp</v>
      </c>
    </row>
    <row r="478" spans="1:20" ht="15.75" hidden="1">
      <c r="A478" s="2"/>
      <c r="B478" s="3"/>
      <c r="C478" s="4">
        <v>333</v>
      </c>
      <c r="D478" s="5" t="s">
        <v>24</v>
      </c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7">
        <f t="shared" si="35"/>
        <v>0</v>
      </c>
      <c r="Q478" s="7">
        <f t="shared" si="36"/>
        <v>0</v>
      </c>
      <c r="R478" s="7">
        <f t="shared" si="37"/>
        <v>0</v>
      </c>
      <c r="S478" s="7">
        <f t="shared" si="38"/>
        <v>341</v>
      </c>
      <c r="T478" t="str">
        <f t="shared" si="39"/>
        <v>Definitief ontwerp</v>
      </c>
    </row>
    <row r="479" spans="1:20" ht="15.75" hidden="1">
      <c r="A479" s="2"/>
      <c r="B479" s="3"/>
      <c r="C479" s="4">
        <v>334</v>
      </c>
      <c r="D479" s="5" t="s">
        <v>25</v>
      </c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7">
        <f t="shared" si="35"/>
        <v>0</v>
      </c>
      <c r="Q479" s="7">
        <f t="shared" si="36"/>
        <v>0</v>
      </c>
      <c r="R479" s="7">
        <f t="shared" si="37"/>
        <v>0</v>
      </c>
      <c r="S479" s="7">
        <f t="shared" si="38"/>
        <v>341</v>
      </c>
      <c r="T479" t="str">
        <f t="shared" si="39"/>
        <v>Definitief ontwerp</v>
      </c>
    </row>
    <row r="480" spans="1:20" ht="15.75" hidden="1">
      <c r="A480" s="2"/>
      <c r="B480" s="3"/>
      <c r="C480" s="4">
        <v>1857</v>
      </c>
      <c r="D480" s="5" t="s">
        <v>26</v>
      </c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7">
        <f t="shared" si="35"/>
        <v>0</v>
      </c>
      <c r="Q480" s="7">
        <f t="shared" si="36"/>
        <v>0</v>
      </c>
      <c r="R480" s="7">
        <f t="shared" si="37"/>
        <v>0</v>
      </c>
      <c r="S480" s="7">
        <f t="shared" si="38"/>
        <v>341</v>
      </c>
      <c r="T480" t="str">
        <f t="shared" si="39"/>
        <v>Definitief ontwerp</v>
      </c>
    </row>
    <row r="481" spans="1:20" ht="15.75" hidden="1">
      <c r="A481" s="2"/>
      <c r="B481" s="3"/>
      <c r="C481" s="4">
        <v>1724</v>
      </c>
      <c r="D481" s="5" t="s">
        <v>27</v>
      </c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7">
        <f t="shared" si="35"/>
        <v>0</v>
      </c>
      <c r="Q481" s="7">
        <f t="shared" si="36"/>
        <v>0</v>
      </c>
      <c r="R481" s="7">
        <f t="shared" si="37"/>
        <v>0</v>
      </c>
      <c r="S481" s="7">
        <f t="shared" si="38"/>
        <v>341</v>
      </c>
      <c r="T481" t="str">
        <f t="shared" si="39"/>
        <v>Definitief ontwerp</v>
      </c>
    </row>
    <row r="482" spans="1:20" ht="15.75" hidden="1">
      <c r="A482" s="2"/>
      <c r="B482" s="3" t="s">
        <v>652</v>
      </c>
      <c r="C482" s="4"/>
      <c r="D482" s="5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7">
        <f t="shared" si="35"/>
        <v>5</v>
      </c>
      <c r="Q482" s="7">
        <f t="shared" si="36"/>
        <v>0</v>
      </c>
      <c r="R482" s="7">
        <f t="shared" si="37"/>
        <v>5</v>
      </c>
      <c r="S482" s="7">
        <f t="shared" si="38"/>
        <v>341</v>
      </c>
      <c r="T482" t="str">
        <f t="shared" si="39"/>
        <v>Definitief ontwerp</v>
      </c>
    </row>
    <row r="483" spans="1:20" ht="15.75" hidden="1">
      <c r="A483" s="2"/>
      <c r="B483" s="3"/>
      <c r="C483" s="4">
        <v>440</v>
      </c>
      <c r="D483" s="5" t="s">
        <v>653</v>
      </c>
      <c r="E483" s="6">
        <v>1</v>
      </c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7">
        <f t="shared" si="35"/>
        <v>1</v>
      </c>
      <c r="Q483" s="7">
        <f t="shared" si="36"/>
        <v>1</v>
      </c>
      <c r="R483" s="7">
        <f t="shared" si="37"/>
        <v>5</v>
      </c>
      <c r="S483" s="7">
        <f t="shared" si="38"/>
        <v>336</v>
      </c>
      <c r="T483" t="str">
        <f t="shared" si="39"/>
        <v>Definitief ontwerp</v>
      </c>
    </row>
    <row r="484" spans="1:20" ht="15.75" hidden="1">
      <c r="A484" s="2"/>
      <c r="B484" s="3"/>
      <c r="C484" s="4">
        <v>1735</v>
      </c>
      <c r="D484" s="5" t="s">
        <v>28</v>
      </c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7">
        <f t="shared" si="35"/>
        <v>0</v>
      </c>
      <c r="Q484" s="7">
        <f t="shared" si="36"/>
        <v>0</v>
      </c>
      <c r="R484" s="7">
        <f t="shared" si="37"/>
        <v>4</v>
      </c>
      <c r="S484" s="7">
        <f t="shared" si="38"/>
        <v>331</v>
      </c>
      <c r="T484" t="str">
        <f t="shared" si="39"/>
        <v>Definitief ontwerp</v>
      </c>
    </row>
    <row r="485" spans="1:20" ht="15.75" hidden="1">
      <c r="A485" s="2"/>
      <c r="B485" s="3"/>
      <c r="C485" s="4">
        <v>460</v>
      </c>
      <c r="D485" s="5" t="s">
        <v>29</v>
      </c>
      <c r="E485" s="6"/>
      <c r="F485" s="6"/>
      <c r="G485" s="6"/>
      <c r="H485" s="6">
        <v>1</v>
      </c>
      <c r="I485" s="6">
        <v>1</v>
      </c>
      <c r="J485" s="6">
        <v>1</v>
      </c>
      <c r="K485" s="6"/>
      <c r="L485" s="6"/>
      <c r="M485" s="6"/>
      <c r="N485" s="6"/>
      <c r="O485" s="6"/>
      <c r="P485" s="7">
        <f t="shared" si="35"/>
        <v>1</v>
      </c>
      <c r="Q485" s="7">
        <f t="shared" si="36"/>
        <v>1</v>
      </c>
      <c r="R485" s="7">
        <f t="shared" si="37"/>
        <v>4</v>
      </c>
      <c r="S485" s="7">
        <f t="shared" si="38"/>
        <v>327</v>
      </c>
      <c r="T485" t="str">
        <f t="shared" si="39"/>
        <v>Definitief ontwerp</v>
      </c>
    </row>
    <row r="486" spans="1:20" ht="15.75" hidden="1">
      <c r="A486" s="2"/>
      <c r="B486" s="3"/>
      <c r="C486" s="4">
        <v>484</v>
      </c>
      <c r="D486" s="5" t="s">
        <v>656</v>
      </c>
      <c r="E486" s="6">
        <v>1</v>
      </c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7">
        <f t="shared" si="35"/>
        <v>1</v>
      </c>
      <c r="Q486" s="7">
        <f t="shared" si="36"/>
        <v>1</v>
      </c>
      <c r="R486" s="7">
        <f t="shared" si="37"/>
        <v>3</v>
      </c>
      <c r="S486" s="7">
        <f t="shared" si="38"/>
        <v>323</v>
      </c>
      <c r="T486" t="str">
        <f t="shared" si="39"/>
        <v>Definitief ontwerp</v>
      </c>
    </row>
    <row r="487" spans="1:20" ht="15.75" hidden="1">
      <c r="A487" s="2"/>
      <c r="B487" s="3"/>
      <c r="C487" s="4">
        <v>1600</v>
      </c>
      <c r="D487" s="5" t="s">
        <v>30</v>
      </c>
      <c r="E487" s="6">
        <v>1</v>
      </c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7">
        <f t="shared" si="35"/>
        <v>1</v>
      </c>
      <c r="Q487" s="7">
        <f t="shared" si="36"/>
        <v>1</v>
      </c>
      <c r="R487" s="7">
        <f t="shared" si="37"/>
        <v>2</v>
      </c>
      <c r="S487" s="7">
        <f t="shared" si="38"/>
        <v>320</v>
      </c>
      <c r="T487" t="str">
        <f t="shared" si="39"/>
        <v>Definitief ontwerp</v>
      </c>
    </row>
    <row r="488" spans="1:20" ht="15.75" hidden="1">
      <c r="A488" s="2"/>
      <c r="B488" s="3"/>
      <c r="C488" s="4">
        <v>2041</v>
      </c>
      <c r="D488" s="5" t="s">
        <v>31</v>
      </c>
      <c r="E488" s="6">
        <v>1</v>
      </c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7">
        <f t="shared" si="35"/>
        <v>1</v>
      </c>
      <c r="Q488" s="7">
        <f t="shared" si="36"/>
        <v>1</v>
      </c>
      <c r="R488" s="7">
        <f t="shared" si="37"/>
        <v>1</v>
      </c>
      <c r="S488" s="7">
        <f t="shared" si="38"/>
        <v>318</v>
      </c>
      <c r="T488" t="str">
        <f t="shared" si="39"/>
        <v>Definitief ontwerp</v>
      </c>
    </row>
    <row r="489" spans="1:20" ht="15.75" hidden="1">
      <c r="A489" s="2"/>
      <c r="B489" s="3" t="s">
        <v>658</v>
      </c>
      <c r="C489" s="4"/>
      <c r="D489" s="5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7">
        <f t="shared" si="35"/>
        <v>11</v>
      </c>
      <c r="Q489" s="7">
        <f t="shared" si="36"/>
        <v>0</v>
      </c>
      <c r="R489" s="7">
        <f t="shared" si="37"/>
        <v>11</v>
      </c>
      <c r="S489" s="7">
        <f t="shared" si="38"/>
        <v>317</v>
      </c>
      <c r="T489" t="str">
        <f t="shared" si="39"/>
        <v>Definitief ontwerp</v>
      </c>
    </row>
    <row r="490" spans="1:20" ht="15.75" hidden="1">
      <c r="A490" s="2"/>
      <c r="B490" s="3"/>
      <c r="C490" s="4">
        <v>1442</v>
      </c>
      <c r="D490" s="5" t="s">
        <v>659</v>
      </c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7">
        <f t="shared" si="35"/>
        <v>0</v>
      </c>
      <c r="Q490" s="7">
        <f t="shared" si="36"/>
        <v>0</v>
      </c>
      <c r="R490" s="7">
        <f t="shared" si="37"/>
        <v>11</v>
      </c>
      <c r="S490" s="7">
        <f t="shared" si="38"/>
        <v>306</v>
      </c>
      <c r="T490" t="str">
        <f t="shared" si="39"/>
        <v>Definitief ontwerp</v>
      </c>
    </row>
    <row r="491" spans="1:20" ht="15.75" hidden="1">
      <c r="A491" s="2"/>
      <c r="B491" s="3"/>
      <c r="C491" s="4">
        <v>383</v>
      </c>
      <c r="D491" s="5" t="s">
        <v>32</v>
      </c>
      <c r="E491" s="6">
        <v>1</v>
      </c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7">
        <f t="shared" si="35"/>
        <v>1</v>
      </c>
      <c r="Q491" s="7">
        <f t="shared" si="36"/>
        <v>1</v>
      </c>
      <c r="R491" s="7">
        <f t="shared" si="37"/>
        <v>11</v>
      </c>
      <c r="S491" s="7">
        <f t="shared" si="38"/>
        <v>295</v>
      </c>
      <c r="T491" t="str">
        <f t="shared" si="39"/>
        <v>Definitief ontwerp</v>
      </c>
    </row>
    <row r="492" spans="1:20" ht="15.75" hidden="1">
      <c r="A492" s="2"/>
      <c r="B492" s="3"/>
      <c r="C492" s="4">
        <v>480</v>
      </c>
      <c r="D492" s="5" t="s">
        <v>33</v>
      </c>
      <c r="E492" s="6">
        <v>1</v>
      </c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7">
        <f t="shared" si="35"/>
        <v>1</v>
      </c>
      <c r="Q492" s="7">
        <f t="shared" si="36"/>
        <v>1</v>
      </c>
      <c r="R492" s="7">
        <f t="shared" si="37"/>
        <v>10</v>
      </c>
      <c r="S492" s="7">
        <f t="shared" si="38"/>
        <v>284</v>
      </c>
      <c r="T492" t="str">
        <f t="shared" si="39"/>
        <v>Definitief ontwerp</v>
      </c>
    </row>
    <row r="493" spans="1:20" ht="15.75" hidden="1">
      <c r="A493" s="2"/>
      <c r="B493" s="3"/>
      <c r="C493" s="4">
        <v>382</v>
      </c>
      <c r="D493" s="5" t="s">
        <v>34</v>
      </c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7">
        <f t="shared" si="35"/>
        <v>0</v>
      </c>
      <c r="Q493" s="7">
        <f t="shared" si="36"/>
        <v>0</v>
      </c>
      <c r="R493" s="7">
        <f t="shared" si="37"/>
        <v>9</v>
      </c>
      <c r="S493" s="7">
        <f t="shared" si="38"/>
        <v>274</v>
      </c>
      <c r="T493" t="str">
        <f t="shared" si="39"/>
        <v>Definitief ontwerp</v>
      </c>
    </row>
    <row r="494" spans="1:20" ht="15.75" hidden="1">
      <c r="A494" s="2"/>
      <c r="B494" s="3"/>
      <c r="C494" s="4">
        <v>326</v>
      </c>
      <c r="D494" s="5" t="s">
        <v>35</v>
      </c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7">
        <f t="shared" si="35"/>
        <v>0</v>
      </c>
      <c r="Q494" s="7">
        <f t="shared" si="36"/>
        <v>0</v>
      </c>
      <c r="R494" s="7">
        <f t="shared" si="37"/>
        <v>9</v>
      </c>
      <c r="S494" s="7">
        <f t="shared" si="38"/>
        <v>265</v>
      </c>
      <c r="T494" t="str">
        <f t="shared" si="39"/>
        <v>Definitief ontwerp</v>
      </c>
    </row>
    <row r="495" spans="1:20" ht="15.75" hidden="1">
      <c r="A495" s="2"/>
      <c r="B495" s="3"/>
      <c r="C495" s="4">
        <v>315</v>
      </c>
      <c r="D495" s="5" t="s">
        <v>36</v>
      </c>
      <c r="E495" s="6"/>
      <c r="F495" s="6"/>
      <c r="G495" s="6"/>
      <c r="H495" s="6">
        <v>1</v>
      </c>
      <c r="I495" s="6">
        <v>1</v>
      </c>
      <c r="J495" s="6">
        <v>1</v>
      </c>
      <c r="K495" s="6">
        <v>1</v>
      </c>
      <c r="L495" s="6"/>
      <c r="M495" s="6"/>
      <c r="N495" s="6"/>
      <c r="O495" s="6"/>
      <c r="P495" s="7">
        <f t="shared" si="35"/>
        <v>1</v>
      </c>
      <c r="Q495" s="7">
        <f t="shared" si="36"/>
        <v>1</v>
      </c>
      <c r="R495" s="7">
        <f t="shared" si="37"/>
        <v>9</v>
      </c>
      <c r="S495" s="7">
        <f t="shared" si="38"/>
        <v>256</v>
      </c>
      <c r="T495" t="str">
        <f t="shared" si="39"/>
        <v>Definitief ontwerp</v>
      </c>
    </row>
    <row r="496" spans="1:20" ht="15.75" hidden="1">
      <c r="A496" s="2"/>
      <c r="B496" s="3"/>
      <c r="C496" s="4">
        <v>384</v>
      </c>
      <c r="D496" s="5" t="s">
        <v>37</v>
      </c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7">
        <f t="shared" si="35"/>
        <v>0</v>
      </c>
      <c r="Q496" s="7">
        <f t="shared" si="36"/>
        <v>0</v>
      </c>
      <c r="R496" s="7">
        <f t="shared" si="37"/>
        <v>8</v>
      </c>
      <c r="S496" s="7">
        <f t="shared" si="38"/>
        <v>247</v>
      </c>
      <c r="T496" t="str">
        <f t="shared" si="39"/>
        <v>Definitief ontwerp</v>
      </c>
    </row>
    <row r="497" spans="1:20" ht="15.75" hidden="1">
      <c r="A497" s="2"/>
      <c r="B497" s="3"/>
      <c r="C497" s="4">
        <v>1440</v>
      </c>
      <c r="D497" s="5" t="s">
        <v>38</v>
      </c>
      <c r="E497" s="6">
        <v>1</v>
      </c>
      <c r="F497" s="6"/>
      <c r="G497" s="6"/>
      <c r="H497" s="6">
        <v>1</v>
      </c>
      <c r="I497" s="6">
        <v>1</v>
      </c>
      <c r="J497" s="6">
        <v>1</v>
      </c>
      <c r="K497" s="6">
        <v>1</v>
      </c>
      <c r="L497" s="6"/>
      <c r="M497" s="6"/>
      <c r="N497" s="6"/>
      <c r="O497" s="6"/>
      <c r="P497" s="7">
        <f t="shared" si="35"/>
        <v>1</v>
      </c>
      <c r="Q497" s="7">
        <f t="shared" si="36"/>
        <v>1</v>
      </c>
      <c r="R497" s="7">
        <f t="shared" si="37"/>
        <v>8</v>
      </c>
      <c r="S497" s="7">
        <f t="shared" si="38"/>
        <v>239</v>
      </c>
      <c r="T497" t="str">
        <f t="shared" si="39"/>
        <v>Definitief ontwerp</v>
      </c>
    </row>
    <row r="498" spans="1:20" ht="15.75" hidden="1">
      <c r="A498" s="2"/>
      <c r="B498" s="3"/>
      <c r="C498" s="4">
        <v>1441</v>
      </c>
      <c r="D498" s="5" t="s">
        <v>667</v>
      </c>
      <c r="E498" s="6">
        <v>1</v>
      </c>
      <c r="F498" s="6"/>
      <c r="G498" s="6"/>
      <c r="H498" s="6">
        <v>1</v>
      </c>
      <c r="I498" s="6">
        <v>1</v>
      </c>
      <c r="J498" s="6">
        <v>1</v>
      </c>
      <c r="K498" s="6">
        <v>1</v>
      </c>
      <c r="L498" s="6"/>
      <c r="M498" s="6"/>
      <c r="N498" s="6"/>
      <c r="O498" s="6"/>
      <c r="P498" s="7">
        <f t="shared" si="35"/>
        <v>1</v>
      </c>
      <c r="Q498" s="7">
        <f t="shared" si="36"/>
        <v>1</v>
      </c>
      <c r="R498" s="7">
        <f t="shared" si="37"/>
        <v>7</v>
      </c>
      <c r="S498" s="7">
        <f t="shared" si="38"/>
        <v>231</v>
      </c>
      <c r="T498" t="str">
        <f t="shared" si="39"/>
        <v>Definitief ontwerp</v>
      </c>
    </row>
    <row r="499" spans="1:20" ht="15.75" hidden="1">
      <c r="A499" s="2"/>
      <c r="B499" s="3"/>
      <c r="C499" s="4">
        <v>1167</v>
      </c>
      <c r="D499" s="5" t="s">
        <v>668</v>
      </c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7">
        <f t="shared" si="35"/>
        <v>0</v>
      </c>
      <c r="Q499" s="7">
        <f t="shared" si="36"/>
        <v>0</v>
      </c>
      <c r="R499" s="7">
        <f t="shared" si="37"/>
        <v>6</v>
      </c>
      <c r="S499" s="7">
        <f t="shared" si="38"/>
        <v>224</v>
      </c>
      <c r="T499" t="str">
        <f t="shared" si="39"/>
        <v>Definitief ontwerp</v>
      </c>
    </row>
    <row r="500" spans="1:20" ht="15.75" hidden="1">
      <c r="A500" s="2"/>
      <c r="B500" s="3"/>
      <c r="C500" s="4">
        <v>1168</v>
      </c>
      <c r="D500" s="5" t="s">
        <v>669</v>
      </c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7">
        <f t="shared" si="35"/>
        <v>0</v>
      </c>
      <c r="Q500" s="7">
        <f t="shared" si="36"/>
        <v>0</v>
      </c>
      <c r="R500" s="7">
        <f t="shared" si="37"/>
        <v>6</v>
      </c>
      <c r="S500" s="7">
        <f t="shared" si="38"/>
        <v>218</v>
      </c>
      <c r="T500" t="str">
        <f t="shared" si="39"/>
        <v>Definitief ontwerp</v>
      </c>
    </row>
    <row r="501" spans="1:20" ht="15.75" hidden="1">
      <c r="A501" s="2"/>
      <c r="B501" s="3"/>
      <c r="C501" s="4">
        <v>1169</v>
      </c>
      <c r="D501" s="5" t="s">
        <v>670</v>
      </c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7">
        <f t="shared" si="35"/>
        <v>0</v>
      </c>
      <c r="Q501" s="7">
        <f t="shared" si="36"/>
        <v>0</v>
      </c>
      <c r="R501" s="7">
        <f t="shared" si="37"/>
        <v>6</v>
      </c>
      <c r="S501" s="7">
        <f t="shared" si="38"/>
        <v>212</v>
      </c>
      <c r="T501" t="str">
        <f t="shared" si="39"/>
        <v>Definitief ontwerp</v>
      </c>
    </row>
    <row r="502" spans="1:20" ht="15.75" hidden="1">
      <c r="A502" s="2"/>
      <c r="B502" s="3"/>
      <c r="C502" s="4">
        <v>1170</v>
      </c>
      <c r="D502" s="5" t="s">
        <v>671</v>
      </c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7">
        <f t="shared" si="35"/>
        <v>0</v>
      </c>
      <c r="Q502" s="7">
        <f t="shared" si="36"/>
        <v>0</v>
      </c>
      <c r="R502" s="7">
        <f t="shared" si="37"/>
        <v>6</v>
      </c>
      <c r="S502" s="7">
        <f t="shared" si="38"/>
        <v>206</v>
      </c>
      <c r="T502" t="str">
        <f t="shared" si="39"/>
        <v>Definitief ontwerp</v>
      </c>
    </row>
    <row r="503" spans="1:20" ht="15.75" hidden="1">
      <c r="A503" s="2"/>
      <c r="B503" s="3"/>
      <c r="C503" s="4">
        <v>1171</v>
      </c>
      <c r="D503" s="5" t="s">
        <v>672</v>
      </c>
      <c r="E503" s="6"/>
      <c r="F503" s="6"/>
      <c r="G503" s="6"/>
      <c r="H503" s="6">
        <v>1</v>
      </c>
      <c r="I503" s="6">
        <v>1</v>
      </c>
      <c r="J503" s="6"/>
      <c r="K503" s="6"/>
      <c r="L503" s="6"/>
      <c r="M503" s="6"/>
      <c r="N503" s="6"/>
      <c r="O503" s="6"/>
      <c r="P503" s="7">
        <f t="shared" si="35"/>
        <v>1</v>
      </c>
      <c r="Q503" s="7">
        <f t="shared" si="36"/>
        <v>1</v>
      </c>
      <c r="R503" s="7">
        <f t="shared" si="37"/>
        <v>6</v>
      </c>
      <c r="S503" s="7">
        <f t="shared" si="38"/>
        <v>200</v>
      </c>
      <c r="T503" t="str">
        <f t="shared" si="39"/>
        <v>Definitief ontwerp</v>
      </c>
    </row>
    <row r="504" spans="1:20" ht="15.75" hidden="1">
      <c r="A504" s="2"/>
      <c r="B504" s="3"/>
      <c r="C504" s="4">
        <v>1443</v>
      </c>
      <c r="D504" s="5" t="s">
        <v>673</v>
      </c>
      <c r="E504" s="6"/>
      <c r="F504" s="6"/>
      <c r="G504" s="6"/>
      <c r="H504" s="6"/>
      <c r="I504" s="6"/>
      <c r="J504" s="6"/>
      <c r="K504" s="6">
        <v>1</v>
      </c>
      <c r="L504" s="6"/>
      <c r="M504" s="6"/>
      <c r="N504" s="6"/>
      <c r="O504" s="6"/>
      <c r="P504" s="7">
        <f t="shared" si="35"/>
        <v>1</v>
      </c>
      <c r="Q504" s="7">
        <f t="shared" si="36"/>
        <v>1</v>
      </c>
      <c r="R504" s="7">
        <f t="shared" si="37"/>
        <v>5</v>
      </c>
      <c r="S504" s="7">
        <f t="shared" si="38"/>
        <v>194</v>
      </c>
      <c r="T504" t="str">
        <f t="shared" si="39"/>
        <v>Definitief ontwerp</v>
      </c>
    </row>
    <row r="505" spans="1:20" ht="15.75" hidden="1">
      <c r="A505" s="2"/>
      <c r="B505" s="3"/>
      <c r="C505" s="4">
        <v>2005</v>
      </c>
      <c r="D505" s="5" t="s">
        <v>674</v>
      </c>
      <c r="E505" s="6"/>
      <c r="F505" s="6"/>
      <c r="G505" s="6"/>
      <c r="H505" s="6">
        <v>1</v>
      </c>
      <c r="I505" s="6">
        <v>1</v>
      </c>
      <c r="J505" s="6">
        <v>1</v>
      </c>
      <c r="K505" s="6">
        <v>1</v>
      </c>
      <c r="L505" s="6"/>
      <c r="M505" s="6"/>
      <c r="N505" s="6"/>
      <c r="O505" s="6"/>
      <c r="P505" s="7">
        <f t="shared" si="35"/>
        <v>1</v>
      </c>
      <c r="Q505" s="7">
        <f t="shared" si="36"/>
        <v>1</v>
      </c>
      <c r="R505" s="7">
        <f t="shared" si="37"/>
        <v>4</v>
      </c>
      <c r="S505" s="7">
        <f t="shared" si="38"/>
        <v>189</v>
      </c>
      <c r="T505" t="str">
        <f t="shared" si="39"/>
        <v>Definitief ontwerp</v>
      </c>
    </row>
    <row r="506" spans="1:20" ht="15.75" hidden="1">
      <c r="A506" s="2"/>
      <c r="B506" s="3"/>
      <c r="C506" s="4">
        <v>2023</v>
      </c>
      <c r="D506" s="5" t="s">
        <v>39</v>
      </c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7">
        <f t="shared" si="35"/>
        <v>0</v>
      </c>
      <c r="Q506" s="7">
        <f t="shared" si="36"/>
        <v>0</v>
      </c>
      <c r="R506" s="7">
        <f t="shared" si="37"/>
        <v>3</v>
      </c>
      <c r="S506" s="7">
        <f t="shared" si="38"/>
        <v>185</v>
      </c>
      <c r="T506" t="str">
        <f t="shared" si="39"/>
        <v>Definitief ontwerp</v>
      </c>
    </row>
    <row r="507" spans="1:20" ht="15.75" hidden="1">
      <c r="A507" s="2"/>
      <c r="B507" s="3"/>
      <c r="C507" s="4">
        <v>100012</v>
      </c>
      <c r="D507" s="5" t="s">
        <v>40</v>
      </c>
      <c r="E507" s="6"/>
      <c r="F507" s="6"/>
      <c r="G507" s="6"/>
      <c r="H507" s="6">
        <v>1</v>
      </c>
      <c r="I507" s="6">
        <v>1</v>
      </c>
      <c r="J507" s="6"/>
      <c r="K507" s="6"/>
      <c r="L507" s="6"/>
      <c r="M507" s="6"/>
      <c r="N507" s="6"/>
      <c r="O507" s="6"/>
      <c r="P507" s="7">
        <f t="shared" si="35"/>
        <v>1</v>
      </c>
      <c r="Q507" s="7">
        <f t="shared" si="36"/>
        <v>1</v>
      </c>
      <c r="R507" s="7">
        <f t="shared" si="37"/>
        <v>3</v>
      </c>
      <c r="S507" s="7">
        <f t="shared" si="38"/>
        <v>182</v>
      </c>
      <c r="T507" t="str">
        <f t="shared" si="39"/>
        <v>Definitief ontwerp</v>
      </c>
    </row>
    <row r="508" spans="1:20" ht="15.75" hidden="1">
      <c r="A508" s="2"/>
      <c r="B508" s="3"/>
      <c r="C508" s="4">
        <v>100014</v>
      </c>
      <c r="D508" s="5" t="s">
        <v>677</v>
      </c>
      <c r="E508" s="6"/>
      <c r="F508" s="6"/>
      <c r="G508" s="6"/>
      <c r="H508" s="6">
        <v>1</v>
      </c>
      <c r="I508" s="6">
        <v>1</v>
      </c>
      <c r="J508" s="6"/>
      <c r="K508" s="6"/>
      <c r="L508" s="6"/>
      <c r="M508" s="6"/>
      <c r="N508" s="6"/>
      <c r="O508" s="6"/>
      <c r="P508" s="7">
        <f t="shared" si="35"/>
        <v>1</v>
      </c>
      <c r="Q508" s="7">
        <f t="shared" si="36"/>
        <v>1</v>
      </c>
      <c r="R508" s="7">
        <f t="shared" si="37"/>
        <v>2</v>
      </c>
      <c r="S508" s="7">
        <f t="shared" si="38"/>
        <v>179</v>
      </c>
      <c r="T508" t="str">
        <f t="shared" si="39"/>
        <v>Definitief ontwerp</v>
      </c>
    </row>
    <row r="509" spans="1:20" ht="15.75" hidden="1">
      <c r="A509" s="2"/>
      <c r="B509" s="3"/>
      <c r="C509" s="4">
        <v>100015</v>
      </c>
      <c r="D509" s="5" t="s">
        <v>41</v>
      </c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7">
        <f t="shared" si="35"/>
        <v>0</v>
      </c>
      <c r="Q509" s="7">
        <f t="shared" si="36"/>
        <v>0</v>
      </c>
      <c r="R509" s="7">
        <f t="shared" si="37"/>
        <v>1</v>
      </c>
      <c r="S509" s="7">
        <f t="shared" si="38"/>
        <v>177</v>
      </c>
      <c r="T509" t="str">
        <f t="shared" si="39"/>
        <v>Definitief ontwerp</v>
      </c>
    </row>
    <row r="510" spans="1:20" ht="15.75" hidden="1">
      <c r="A510" s="2"/>
      <c r="B510" s="3"/>
      <c r="C510" s="4">
        <v>100017</v>
      </c>
      <c r="D510" s="5" t="s">
        <v>42</v>
      </c>
      <c r="E510" s="6"/>
      <c r="F510" s="6"/>
      <c r="G510" s="6">
        <v>1</v>
      </c>
      <c r="H510" s="6"/>
      <c r="I510" s="6"/>
      <c r="J510" s="6"/>
      <c r="K510" s="6"/>
      <c r="L510" s="6"/>
      <c r="M510" s="6"/>
      <c r="N510" s="6"/>
      <c r="O510" s="6"/>
      <c r="P510" s="7">
        <f t="shared" si="35"/>
        <v>1</v>
      </c>
      <c r="Q510" s="7">
        <f t="shared" si="36"/>
        <v>1</v>
      </c>
      <c r="R510" s="7">
        <f t="shared" si="37"/>
        <v>1</v>
      </c>
      <c r="S510" s="7">
        <f t="shared" si="38"/>
        <v>176</v>
      </c>
      <c r="T510" t="str">
        <f t="shared" si="39"/>
        <v>Definitief ontwerp</v>
      </c>
    </row>
    <row r="511" spans="1:20" ht="15.75" hidden="1">
      <c r="A511" s="2"/>
      <c r="B511" s="3" t="s">
        <v>680</v>
      </c>
      <c r="C511" s="4"/>
      <c r="D511" s="5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7">
        <f t="shared" si="35"/>
        <v>0</v>
      </c>
      <c r="Q511" s="7">
        <f t="shared" si="36"/>
        <v>0</v>
      </c>
      <c r="R511" s="7">
        <f t="shared" si="37"/>
        <v>0</v>
      </c>
      <c r="S511" s="7">
        <f t="shared" si="38"/>
        <v>175</v>
      </c>
      <c r="T511" t="str">
        <f t="shared" si="39"/>
        <v>Definitief ontwerp</v>
      </c>
    </row>
    <row r="512" spans="1:20" ht="15.75" hidden="1">
      <c r="A512" s="2"/>
      <c r="B512" s="3"/>
      <c r="C512" s="4">
        <v>385</v>
      </c>
      <c r="D512" s="5" t="s">
        <v>681</v>
      </c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7">
        <f t="shared" si="35"/>
        <v>0</v>
      </c>
      <c r="Q512" s="7">
        <f t="shared" si="36"/>
        <v>0</v>
      </c>
      <c r="R512" s="7">
        <f t="shared" si="37"/>
        <v>0</v>
      </c>
      <c r="S512" s="7">
        <f t="shared" si="38"/>
        <v>175</v>
      </c>
      <c r="T512" t="str">
        <f t="shared" si="39"/>
        <v>Definitief ontwerp</v>
      </c>
    </row>
    <row r="513" spans="1:20" ht="15.75" hidden="1">
      <c r="A513" s="2"/>
      <c r="B513" s="3"/>
      <c r="C513" s="4">
        <v>364</v>
      </c>
      <c r="D513" s="5" t="s">
        <v>682</v>
      </c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7">
        <f t="shared" si="35"/>
        <v>0</v>
      </c>
      <c r="Q513" s="7">
        <f t="shared" si="36"/>
        <v>0</v>
      </c>
      <c r="R513" s="7">
        <f t="shared" si="37"/>
        <v>0</v>
      </c>
      <c r="S513" s="7">
        <f t="shared" si="38"/>
        <v>175</v>
      </c>
      <c r="T513" t="str">
        <f t="shared" si="39"/>
        <v>Definitief ontwerp</v>
      </c>
    </row>
    <row r="514" spans="1:20" ht="15.75" hidden="1">
      <c r="A514" s="2"/>
      <c r="B514" s="3" t="s">
        <v>683</v>
      </c>
      <c r="C514" s="4"/>
      <c r="D514" s="5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7">
        <f t="shared" si="35"/>
        <v>4</v>
      </c>
      <c r="Q514" s="7">
        <f t="shared" si="36"/>
        <v>0</v>
      </c>
      <c r="R514" s="7">
        <f t="shared" si="37"/>
        <v>4</v>
      </c>
      <c r="S514" s="7">
        <f t="shared" si="38"/>
        <v>175</v>
      </c>
      <c r="T514" t="str">
        <f t="shared" si="39"/>
        <v>Definitief ontwerp</v>
      </c>
    </row>
    <row r="515" spans="1:20" ht="15.75" hidden="1">
      <c r="A515" s="2"/>
      <c r="B515" s="3"/>
      <c r="C515" s="4">
        <v>376</v>
      </c>
      <c r="D515" s="5" t="s">
        <v>684</v>
      </c>
      <c r="E515" s="6">
        <v>1</v>
      </c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7">
        <f t="shared" si="35"/>
        <v>1</v>
      </c>
      <c r="Q515" s="7">
        <f t="shared" si="36"/>
        <v>1</v>
      </c>
      <c r="R515" s="7">
        <f t="shared" si="37"/>
        <v>4</v>
      </c>
      <c r="S515" s="7">
        <f t="shared" si="38"/>
        <v>171</v>
      </c>
      <c r="T515" t="str">
        <f t="shared" si="39"/>
        <v>Definitief ontwerp</v>
      </c>
    </row>
    <row r="516" spans="1:20" ht="15.75" hidden="1">
      <c r="A516" s="2"/>
      <c r="B516" s="3"/>
      <c r="C516" s="4">
        <v>479</v>
      </c>
      <c r="D516" s="5" t="s">
        <v>685</v>
      </c>
      <c r="E516" s="6">
        <v>1</v>
      </c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7">
        <f t="shared" si="35"/>
        <v>1</v>
      </c>
      <c r="Q516" s="7">
        <f t="shared" si="36"/>
        <v>1</v>
      </c>
      <c r="R516" s="7">
        <f t="shared" si="37"/>
        <v>3</v>
      </c>
      <c r="S516" s="7">
        <f t="shared" si="38"/>
        <v>167</v>
      </c>
      <c r="T516" t="str">
        <f t="shared" si="39"/>
        <v>Definitief ontwerp</v>
      </c>
    </row>
    <row r="517" spans="1:20" ht="15.75" hidden="1">
      <c r="A517" s="2"/>
      <c r="B517" s="3"/>
      <c r="C517" s="4">
        <v>373</v>
      </c>
      <c r="D517" s="5" t="s">
        <v>686</v>
      </c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7">
        <f t="shared" ref="P517:P580" si="40">$Q517+$R517*IF($B517&lt;&gt;"",1,0)+$S517*IF($A517&lt;&gt;"",1,0)</f>
        <v>0</v>
      </c>
      <c r="Q517" s="7">
        <f t="shared" ref="Q517:Q580" si="41">SUM($E517:$O517)/MAX(1,SUM($E517:$O517))</f>
        <v>0</v>
      </c>
      <c r="R517" s="7">
        <f t="shared" ref="R517:R580" si="42">$Q517+IF($B518&lt;&gt;"",0,$R518)</f>
        <v>2</v>
      </c>
      <c r="S517" s="7">
        <f t="shared" ref="S517:S580" si="43">$R517+IF($A518&lt;&gt;"",0,$S518)</f>
        <v>164</v>
      </c>
      <c r="T517" t="str">
        <f t="shared" ref="T517:T580" si="44">IF($A517="",$T516,$A517)</f>
        <v>Definitief ontwerp</v>
      </c>
    </row>
    <row r="518" spans="1:20" ht="15.75" hidden="1">
      <c r="A518" s="2"/>
      <c r="B518" s="3"/>
      <c r="C518" s="4">
        <v>325</v>
      </c>
      <c r="D518" s="5" t="s">
        <v>687</v>
      </c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7">
        <f t="shared" si="40"/>
        <v>0</v>
      </c>
      <c r="Q518" s="7">
        <f t="shared" si="41"/>
        <v>0</v>
      </c>
      <c r="R518" s="7">
        <f t="shared" si="42"/>
        <v>2</v>
      </c>
      <c r="S518" s="7">
        <f t="shared" si="43"/>
        <v>162</v>
      </c>
      <c r="T518" t="str">
        <f t="shared" si="44"/>
        <v>Definitief ontwerp</v>
      </c>
    </row>
    <row r="519" spans="1:20" ht="15.75" hidden="1">
      <c r="A519" s="2"/>
      <c r="B519" s="3"/>
      <c r="C519" s="4">
        <v>314</v>
      </c>
      <c r="D519" s="5" t="s">
        <v>688</v>
      </c>
      <c r="E519" s="6"/>
      <c r="F519" s="6"/>
      <c r="G519" s="6"/>
      <c r="H519" s="6">
        <v>1</v>
      </c>
      <c r="I519" s="6">
        <v>1</v>
      </c>
      <c r="J519" s="6">
        <v>1</v>
      </c>
      <c r="K519" s="6"/>
      <c r="L519" s="6"/>
      <c r="M519" s="6"/>
      <c r="N519" s="6"/>
      <c r="O519" s="6"/>
      <c r="P519" s="7">
        <f t="shared" si="40"/>
        <v>1</v>
      </c>
      <c r="Q519" s="7">
        <f t="shared" si="41"/>
        <v>1</v>
      </c>
      <c r="R519" s="7">
        <f t="shared" si="42"/>
        <v>2</v>
      </c>
      <c r="S519" s="7">
        <f t="shared" si="43"/>
        <v>160</v>
      </c>
      <c r="T519" t="str">
        <f t="shared" si="44"/>
        <v>Definitief ontwerp</v>
      </c>
    </row>
    <row r="520" spans="1:20" ht="15.75" hidden="1">
      <c r="A520" s="2"/>
      <c r="B520" s="3"/>
      <c r="C520" s="4">
        <v>377</v>
      </c>
      <c r="D520" s="5" t="s">
        <v>689</v>
      </c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7">
        <f t="shared" si="40"/>
        <v>0</v>
      </c>
      <c r="Q520" s="7">
        <f t="shared" si="41"/>
        <v>0</v>
      </c>
      <c r="R520" s="7">
        <f t="shared" si="42"/>
        <v>1</v>
      </c>
      <c r="S520" s="7">
        <f t="shared" si="43"/>
        <v>158</v>
      </c>
      <c r="T520" t="str">
        <f t="shared" si="44"/>
        <v>Definitief ontwerp</v>
      </c>
    </row>
    <row r="521" spans="1:20" ht="15.75" hidden="1">
      <c r="A521" s="2"/>
      <c r="B521" s="3"/>
      <c r="C521" s="4">
        <v>100013</v>
      </c>
      <c r="D521" s="5" t="s">
        <v>43</v>
      </c>
      <c r="E521" s="6"/>
      <c r="F521" s="6"/>
      <c r="G521" s="6"/>
      <c r="H521" s="6">
        <v>1</v>
      </c>
      <c r="I521" s="6">
        <v>1</v>
      </c>
      <c r="J521" s="6">
        <v>1</v>
      </c>
      <c r="K521" s="6"/>
      <c r="L521" s="6"/>
      <c r="M521" s="6"/>
      <c r="N521" s="6"/>
      <c r="O521" s="6"/>
      <c r="P521" s="7">
        <f t="shared" si="40"/>
        <v>1</v>
      </c>
      <c r="Q521" s="7">
        <f t="shared" si="41"/>
        <v>1</v>
      </c>
      <c r="R521" s="7">
        <f t="shared" si="42"/>
        <v>1</v>
      </c>
      <c r="S521" s="7">
        <f t="shared" si="43"/>
        <v>157</v>
      </c>
      <c r="T521" t="str">
        <f t="shared" si="44"/>
        <v>Definitief ontwerp</v>
      </c>
    </row>
    <row r="522" spans="1:20" ht="15.75" hidden="1">
      <c r="A522" s="2"/>
      <c r="B522" s="3" t="s">
        <v>691</v>
      </c>
      <c r="C522" s="4"/>
      <c r="D522" s="5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7">
        <f t="shared" si="40"/>
        <v>8</v>
      </c>
      <c r="Q522" s="7">
        <f t="shared" si="41"/>
        <v>0</v>
      </c>
      <c r="R522" s="7">
        <f t="shared" si="42"/>
        <v>8</v>
      </c>
      <c r="S522" s="7">
        <f t="shared" si="43"/>
        <v>156</v>
      </c>
      <c r="T522" t="str">
        <f t="shared" si="44"/>
        <v>Definitief ontwerp</v>
      </c>
    </row>
    <row r="523" spans="1:20" ht="15.75" hidden="1">
      <c r="A523" s="2"/>
      <c r="B523" s="3"/>
      <c r="C523" s="4">
        <v>1916</v>
      </c>
      <c r="D523" s="5" t="s">
        <v>692</v>
      </c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7">
        <f t="shared" si="40"/>
        <v>0</v>
      </c>
      <c r="Q523" s="7">
        <f t="shared" si="41"/>
        <v>0</v>
      </c>
      <c r="R523" s="7">
        <f t="shared" si="42"/>
        <v>8</v>
      </c>
      <c r="S523" s="7">
        <f t="shared" si="43"/>
        <v>148</v>
      </c>
      <c r="T523" t="str">
        <f t="shared" si="44"/>
        <v>Definitief ontwerp</v>
      </c>
    </row>
    <row r="524" spans="1:20" ht="15.75" hidden="1">
      <c r="A524" s="2"/>
      <c r="B524" s="3"/>
      <c r="C524" s="4">
        <v>2283</v>
      </c>
      <c r="D524" s="5" t="s">
        <v>693</v>
      </c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7">
        <f t="shared" si="40"/>
        <v>0</v>
      </c>
      <c r="Q524" s="7">
        <f t="shared" si="41"/>
        <v>0</v>
      </c>
      <c r="R524" s="7">
        <f t="shared" si="42"/>
        <v>8</v>
      </c>
      <c r="S524" s="7">
        <f t="shared" si="43"/>
        <v>140</v>
      </c>
      <c r="T524" t="str">
        <f t="shared" si="44"/>
        <v>Definitief ontwerp</v>
      </c>
    </row>
    <row r="525" spans="1:20" ht="15.75" hidden="1">
      <c r="A525" s="2"/>
      <c r="B525" s="3"/>
      <c r="C525" s="4">
        <v>308</v>
      </c>
      <c r="D525" s="5" t="s">
        <v>694</v>
      </c>
      <c r="E525" s="6">
        <v>1</v>
      </c>
      <c r="F525" s="6"/>
      <c r="G525" s="6"/>
      <c r="H525" s="6">
        <v>1</v>
      </c>
      <c r="I525" s="6">
        <v>1</v>
      </c>
      <c r="J525" s="6">
        <v>1</v>
      </c>
      <c r="K525" s="6">
        <v>1</v>
      </c>
      <c r="L525" s="6"/>
      <c r="M525" s="6"/>
      <c r="N525" s="6"/>
      <c r="O525" s="6"/>
      <c r="P525" s="7">
        <f t="shared" si="40"/>
        <v>1</v>
      </c>
      <c r="Q525" s="7">
        <f t="shared" si="41"/>
        <v>1</v>
      </c>
      <c r="R525" s="7">
        <f t="shared" si="42"/>
        <v>8</v>
      </c>
      <c r="S525" s="7">
        <f t="shared" si="43"/>
        <v>132</v>
      </c>
      <c r="T525" t="str">
        <f t="shared" si="44"/>
        <v>Definitief ontwerp</v>
      </c>
    </row>
    <row r="526" spans="1:20" ht="15.75" hidden="1">
      <c r="A526" s="2"/>
      <c r="B526" s="3"/>
      <c r="C526" s="4">
        <v>2024</v>
      </c>
      <c r="D526" s="5" t="s">
        <v>695</v>
      </c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7">
        <f t="shared" si="40"/>
        <v>0</v>
      </c>
      <c r="Q526" s="7">
        <f t="shared" si="41"/>
        <v>0</v>
      </c>
      <c r="R526" s="7">
        <f t="shared" si="42"/>
        <v>7</v>
      </c>
      <c r="S526" s="7">
        <f t="shared" si="43"/>
        <v>124</v>
      </c>
      <c r="T526" t="str">
        <f t="shared" si="44"/>
        <v>Definitief ontwerp</v>
      </c>
    </row>
    <row r="527" spans="1:20" ht="15.75" hidden="1">
      <c r="A527" s="2"/>
      <c r="B527" s="3"/>
      <c r="C527" s="4">
        <v>2004</v>
      </c>
      <c r="D527" s="5" t="s">
        <v>696</v>
      </c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7">
        <f t="shared" si="40"/>
        <v>0</v>
      </c>
      <c r="Q527" s="7">
        <f t="shared" si="41"/>
        <v>0</v>
      </c>
      <c r="R527" s="7">
        <f t="shared" si="42"/>
        <v>7</v>
      </c>
      <c r="S527" s="7">
        <f t="shared" si="43"/>
        <v>117</v>
      </c>
      <c r="T527" t="str">
        <f t="shared" si="44"/>
        <v>Definitief ontwerp</v>
      </c>
    </row>
    <row r="528" spans="1:20" ht="15.75" hidden="1">
      <c r="A528" s="2"/>
      <c r="B528" s="3"/>
      <c r="C528" s="4">
        <v>306</v>
      </c>
      <c r="D528" s="5" t="s">
        <v>697</v>
      </c>
      <c r="E528" s="6">
        <v>1</v>
      </c>
      <c r="F528" s="6"/>
      <c r="G528" s="6"/>
      <c r="H528" s="6">
        <v>1</v>
      </c>
      <c r="I528" s="6">
        <v>1</v>
      </c>
      <c r="J528" s="6">
        <v>1</v>
      </c>
      <c r="K528" s="6">
        <v>1</v>
      </c>
      <c r="L528" s="6"/>
      <c r="M528" s="6"/>
      <c r="N528" s="6"/>
      <c r="O528" s="6"/>
      <c r="P528" s="7">
        <f t="shared" si="40"/>
        <v>1</v>
      </c>
      <c r="Q528" s="7">
        <f t="shared" si="41"/>
        <v>1</v>
      </c>
      <c r="R528" s="7">
        <f t="shared" si="42"/>
        <v>7</v>
      </c>
      <c r="S528" s="7">
        <f t="shared" si="43"/>
        <v>110</v>
      </c>
      <c r="T528" t="str">
        <f t="shared" si="44"/>
        <v>Definitief ontwerp</v>
      </c>
    </row>
    <row r="529" spans="1:20" ht="15.75" hidden="1">
      <c r="A529" s="2"/>
      <c r="B529" s="3"/>
      <c r="C529" s="4">
        <v>307</v>
      </c>
      <c r="D529" s="5" t="s">
        <v>698</v>
      </c>
      <c r="E529" s="6">
        <v>1</v>
      </c>
      <c r="F529" s="6"/>
      <c r="G529" s="6"/>
      <c r="H529" s="6">
        <v>1</v>
      </c>
      <c r="I529" s="6">
        <v>1</v>
      </c>
      <c r="J529" s="6">
        <v>1</v>
      </c>
      <c r="K529" s="6">
        <v>1</v>
      </c>
      <c r="L529" s="6"/>
      <c r="M529" s="6"/>
      <c r="N529" s="6"/>
      <c r="O529" s="6"/>
      <c r="P529" s="7">
        <f t="shared" si="40"/>
        <v>1</v>
      </c>
      <c r="Q529" s="7">
        <f t="shared" si="41"/>
        <v>1</v>
      </c>
      <c r="R529" s="7">
        <f t="shared" si="42"/>
        <v>6</v>
      </c>
      <c r="S529" s="7">
        <f t="shared" si="43"/>
        <v>103</v>
      </c>
      <c r="T529" t="str">
        <f t="shared" si="44"/>
        <v>Definitief ontwerp</v>
      </c>
    </row>
    <row r="530" spans="1:20" ht="15.75" hidden="1">
      <c r="A530" s="2"/>
      <c r="B530" s="3"/>
      <c r="C530" s="4">
        <v>309</v>
      </c>
      <c r="D530" s="5" t="s">
        <v>699</v>
      </c>
      <c r="E530" s="6">
        <v>1</v>
      </c>
      <c r="F530" s="6"/>
      <c r="G530" s="6"/>
      <c r="H530" s="6">
        <v>1</v>
      </c>
      <c r="I530" s="6">
        <v>1</v>
      </c>
      <c r="J530" s="6">
        <v>1</v>
      </c>
      <c r="K530" s="6">
        <v>1</v>
      </c>
      <c r="L530" s="6"/>
      <c r="M530" s="6"/>
      <c r="N530" s="6"/>
      <c r="O530" s="6"/>
      <c r="P530" s="7">
        <f t="shared" si="40"/>
        <v>1</v>
      </c>
      <c r="Q530" s="7">
        <f t="shared" si="41"/>
        <v>1</v>
      </c>
      <c r="R530" s="7">
        <f t="shared" si="42"/>
        <v>5</v>
      </c>
      <c r="S530" s="7">
        <f t="shared" si="43"/>
        <v>97</v>
      </c>
      <c r="T530" t="str">
        <f t="shared" si="44"/>
        <v>Definitief ontwerp</v>
      </c>
    </row>
    <row r="531" spans="1:20" ht="15.75" hidden="1">
      <c r="A531" s="2"/>
      <c r="B531" s="3"/>
      <c r="C531" s="4">
        <v>320</v>
      </c>
      <c r="D531" s="5" t="s">
        <v>700</v>
      </c>
      <c r="E531" s="6"/>
      <c r="F531" s="6"/>
      <c r="G531" s="6"/>
      <c r="H531" s="6">
        <v>1</v>
      </c>
      <c r="I531" s="6">
        <v>1</v>
      </c>
      <c r="J531" s="6">
        <v>1</v>
      </c>
      <c r="K531" s="6">
        <v>1</v>
      </c>
      <c r="L531" s="6"/>
      <c r="M531" s="6"/>
      <c r="N531" s="6"/>
      <c r="O531" s="6"/>
      <c r="P531" s="7">
        <f t="shared" si="40"/>
        <v>1</v>
      </c>
      <c r="Q531" s="7">
        <f t="shared" si="41"/>
        <v>1</v>
      </c>
      <c r="R531" s="7">
        <f t="shared" si="42"/>
        <v>4</v>
      </c>
      <c r="S531" s="7">
        <f t="shared" si="43"/>
        <v>92</v>
      </c>
      <c r="T531" t="str">
        <f t="shared" si="44"/>
        <v>Definitief ontwerp</v>
      </c>
    </row>
    <row r="532" spans="1:20" ht="15.75" hidden="1">
      <c r="A532" s="2"/>
      <c r="B532" s="3"/>
      <c r="C532" s="4">
        <v>437</v>
      </c>
      <c r="D532" s="5" t="s">
        <v>701</v>
      </c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7">
        <f t="shared" si="40"/>
        <v>0</v>
      </c>
      <c r="Q532" s="7">
        <f t="shared" si="41"/>
        <v>0</v>
      </c>
      <c r="R532" s="7">
        <f t="shared" si="42"/>
        <v>3</v>
      </c>
      <c r="S532" s="7">
        <f t="shared" si="43"/>
        <v>88</v>
      </c>
      <c r="T532" t="str">
        <f t="shared" si="44"/>
        <v>Definitief ontwerp</v>
      </c>
    </row>
    <row r="533" spans="1:20" ht="15.75" hidden="1">
      <c r="A533" s="2"/>
      <c r="B533" s="3"/>
      <c r="C533" s="4">
        <v>435</v>
      </c>
      <c r="D533" s="5" t="s">
        <v>702</v>
      </c>
      <c r="E533" s="6">
        <v>1</v>
      </c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7">
        <f t="shared" si="40"/>
        <v>1</v>
      </c>
      <c r="Q533" s="7">
        <f t="shared" si="41"/>
        <v>1</v>
      </c>
      <c r="R533" s="7">
        <f t="shared" si="42"/>
        <v>3</v>
      </c>
      <c r="S533" s="7">
        <f t="shared" si="43"/>
        <v>85</v>
      </c>
      <c r="T533" t="str">
        <f t="shared" si="44"/>
        <v>Definitief ontwerp</v>
      </c>
    </row>
    <row r="534" spans="1:20" ht="15.75" hidden="1">
      <c r="A534" s="2"/>
      <c r="B534" s="3"/>
      <c r="C534" s="4">
        <v>312</v>
      </c>
      <c r="D534" s="5" t="s">
        <v>44</v>
      </c>
      <c r="E534" s="6">
        <v>1</v>
      </c>
      <c r="F534" s="6"/>
      <c r="G534" s="6"/>
      <c r="H534" s="6">
        <v>1</v>
      </c>
      <c r="I534" s="6">
        <v>1</v>
      </c>
      <c r="J534" s="6">
        <v>1</v>
      </c>
      <c r="K534" s="6">
        <v>1</v>
      </c>
      <c r="L534" s="6"/>
      <c r="M534" s="6"/>
      <c r="N534" s="6"/>
      <c r="O534" s="6"/>
      <c r="P534" s="7">
        <f t="shared" si="40"/>
        <v>1</v>
      </c>
      <c r="Q534" s="7">
        <f t="shared" si="41"/>
        <v>1</v>
      </c>
      <c r="R534" s="7">
        <f t="shared" si="42"/>
        <v>2</v>
      </c>
      <c r="S534" s="7">
        <f t="shared" si="43"/>
        <v>82</v>
      </c>
      <c r="T534" t="str">
        <f t="shared" si="44"/>
        <v>Definitief ontwerp</v>
      </c>
    </row>
    <row r="535" spans="1:20" ht="15.75" hidden="1">
      <c r="A535" s="2"/>
      <c r="B535" s="3"/>
      <c r="C535" s="4">
        <v>1736</v>
      </c>
      <c r="D535" s="5" t="s">
        <v>45</v>
      </c>
      <c r="E535" s="6">
        <v>1</v>
      </c>
      <c r="F535" s="6"/>
      <c r="G535" s="6"/>
      <c r="H535" s="6">
        <v>1</v>
      </c>
      <c r="I535" s="6">
        <v>1</v>
      </c>
      <c r="J535" s="6"/>
      <c r="K535" s="6"/>
      <c r="L535" s="6"/>
      <c r="M535" s="6"/>
      <c r="N535" s="6"/>
      <c r="O535" s="6"/>
      <c r="P535" s="7">
        <f t="shared" si="40"/>
        <v>1</v>
      </c>
      <c r="Q535" s="7">
        <f t="shared" si="41"/>
        <v>1</v>
      </c>
      <c r="R535" s="7">
        <f t="shared" si="42"/>
        <v>1</v>
      </c>
      <c r="S535" s="7">
        <f t="shared" si="43"/>
        <v>80</v>
      </c>
      <c r="T535" t="str">
        <f t="shared" si="44"/>
        <v>Definitief ontwerp</v>
      </c>
    </row>
    <row r="536" spans="1:20" ht="15.75" hidden="1">
      <c r="A536" s="2"/>
      <c r="B536" s="3" t="s">
        <v>705</v>
      </c>
      <c r="C536" s="4"/>
      <c r="D536" s="5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7">
        <f t="shared" si="40"/>
        <v>8</v>
      </c>
      <c r="Q536" s="7">
        <f t="shared" si="41"/>
        <v>0</v>
      </c>
      <c r="R536" s="7">
        <f t="shared" si="42"/>
        <v>8</v>
      </c>
      <c r="S536" s="7">
        <f t="shared" si="43"/>
        <v>79</v>
      </c>
      <c r="T536" t="str">
        <f t="shared" si="44"/>
        <v>Definitief ontwerp</v>
      </c>
    </row>
    <row r="537" spans="1:20" ht="15.75" hidden="1">
      <c r="A537" s="2"/>
      <c r="B537" s="3"/>
      <c r="C537" s="4">
        <v>396</v>
      </c>
      <c r="D537" s="5" t="s">
        <v>46</v>
      </c>
      <c r="E537" s="6">
        <v>1</v>
      </c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7">
        <f t="shared" si="40"/>
        <v>1</v>
      </c>
      <c r="Q537" s="7">
        <f t="shared" si="41"/>
        <v>1</v>
      </c>
      <c r="R537" s="7">
        <f t="shared" si="42"/>
        <v>8</v>
      </c>
      <c r="S537" s="7">
        <f t="shared" si="43"/>
        <v>71</v>
      </c>
      <c r="T537" t="str">
        <f t="shared" si="44"/>
        <v>Definitief ontwerp</v>
      </c>
    </row>
    <row r="538" spans="1:20" ht="15.75" hidden="1">
      <c r="A538" s="2"/>
      <c r="B538" s="3"/>
      <c r="C538" s="4">
        <v>481</v>
      </c>
      <c r="D538" s="5" t="s">
        <v>47</v>
      </c>
      <c r="E538" s="6">
        <v>1</v>
      </c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7">
        <f t="shared" si="40"/>
        <v>1</v>
      </c>
      <c r="Q538" s="7">
        <f t="shared" si="41"/>
        <v>1</v>
      </c>
      <c r="R538" s="7">
        <f t="shared" si="42"/>
        <v>7</v>
      </c>
      <c r="S538" s="7">
        <f t="shared" si="43"/>
        <v>63</v>
      </c>
      <c r="T538" t="str">
        <f t="shared" si="44"/>
        <v>Definitief ontwerp</v>
      </c>
    </row>
    <row r="539" spans="1:20" ht="15.75" hidden="1">
      <c r="A539" s="2"/>
      <c r="B539" s="3"/>
      <c r="C539" s="4">
        <v>397</v>
      </c>
      <c r="D539" s="5" t="s">
        <v>48</v>
      </c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7">
        <f t="shared" si="40"/>
        <v>0</v>
      </c>
      <c r="Q539" s="7">
        <f t="shared" si="41"/>
        <v>0</v>
      </c>
      <c r="R539" s="7">
        <f t="shared" si="42"/>
        <v>6</v>
      </c>
      <c r="S539" s="7">
        <f t="shared" si="43"/>
        <v>56</v>
      </c>
      <c r="T539" t="str">
        <f t="shared" si="44"/>
        <v>Definitief ontwerp</v>
      </c>
    </row>
    <row r="540" spans="1:20" ht="15.75" hidden="1">
      <c r="A540" s="2"/>
      <c r="B540" s="3"/>
      <c r="C540" s="4">
        <v>327</v>
      </c>
      <c r="D540" s="5" t="s">
        <v>49</v>
      </c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7">
        <f t="shared" si="40"/>
        <v>0</v>
      </c>
      <c r="Q540" s="7">
        <f t="shared" si="41"/>
        <v>0</v>
      </c>
      <c r="R540" s="7">
        <f t="shared" si="42"/>
        <v>6</v>
      </c>
      <c r="S540" s="7">
        <f t="shared" si="43"/>
        <v>50</v>
      </c>
      <c r="T540" t="str">
        <f t="shared" si="44"/>
        <v>Definitief ontwerp</v>
      </c>
    </row>
    <row r="541" spans="1:20" ht="15.75" hidden="1">
      <c r="A541" s="2"/>
      <c r="B541" s="3"/>
      <c r="C541" s="4">
        <v>316</v>
      </c>
      <c r="D541" s="5" t="s">
        <v>50</v>
      </c>
      <c r="E541" s="6"/>
      <c r="F541" s="6"/>
      <c r="G541" s="6"/>
      <c r="H541" s="6">
        <v>1</v>
      </c>
      <c r="I541" s="6">
        <v>1</v>
      </c>
      <c r="J541" s="6">
        <v>1</v>
      </c>
      <c r="K541" s="6">
        <v>1</v>
      </c>
      <c r="L541" s="6"/>
      <c r="M541" s="6"/>
      <c r="N541" s="6"/>
      <c r="O541" s="6"/>
      <c r="P541" s="7">
        <f t="shared" si="40"/>
        <v>1</v>
      </c>
      <c r="Q541" s="7">
        <f t="shared" si="41"/>
        <v>1</v>
      </c>
      <c r="R541" s="7">
        <f t="shared" si="42"/>
        <v>6</v>
      </c>
      <c r="S541" s="7">
        <f t="shared" si="43"/>
        <v>44</v>
      </c>
      <c r="T541" t="str">
        <f t="shared" si="44"/>
        <v>Definitief ontwerp</v>
      </c>
    </row>
    <row r="542" spans="1:20" ht="15.75" hidden="1">
      <c r="A542" s="2"/>
      <c r="B542" s="3"/>
      <c r="C542" s="4">
        <v>401</v>
      </c>
      <c r="D542" s="5" t="s">
        <v>714</v>
      </c>
      <c r="E542" s="6">
        <v>1</v>
      </c>
      <c r="F542" s="6"/>
      <c r="G542" s="6"/>
      <c r="H542" s="6">
        <v>1</v>
      </c>
      <c r="I542" s="6">
        <v>1</v>
      </c>
      <c r="J542" s="6">
        <v>1</v>
      </c>
      <c r="K542" s="6">
        <v>1</v>
      </c>
      <c r="L542" s="6"/>
      <c r="M542" s="6"/>
      <c r="N542" s="6"/>
      <c r="O542" s="6"/>
      <c r="P542" s="7">
        <f t="shared" si="40"/>
        <v>1</v>
      </c>
      <c r="Q542" s="7">
        <f t="shared" si="41"/>
        <v>1</v>
      </c>
      <c r="R542" s="7">
        <f t="shared" si="42"/>
        <v>5</v>
      </c>
      <c r="S542" s="7">
        <f t="shared" si="43"/>
        <v>38</v>
      </c>
      <c r="T542" t="str">
        <f t="shared" si="44"/>
        <v>Definitief ontwerp</v>
      </c>
    </row>
    <row r="543" spans="1:20" ht="15.75" hidden="1">
      <c r="A543" s="2"/>
      <c r="B543" s="3"/>
      <c r="C543" s="4">
        <v>2025</v>
      </c>
      <c r="D543" s="5" t="s">
        <v>707</v>
      </c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7">
        <f t="shared" si="40"/>
        <v>0</v>
      </c>
      <c r="Q543" s="7">
        <f t="shared" si="41"/>
        <v>0</v>
      </c>
      <c r="R543" s="7">
        <f t="shared" si="42"/>
        <v>4</v>
      </c>
      <c r="S543" s="7">
        <f t="shared" si="43"/>
        <v>33</v>
      </c>
      <c r="T543" t="str">
        <f t="shared" si="44"/>
        <v>Definitief ontwerp</v>
      </c>
    </row>
    <row r="544" spans="1:20" ht="15.75" hidden="1">
      <c r="A544" s="2"/>
      <c r="B544" s="3"/>
      <c r="C544" s="4">
        <v>2026</v>
      </c>
      <c r="D544" s="5" t="s">
        <v>708</v>
      </c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7">
        <f t="shared" si="40"/>
        <v>0</v>
      </c>
      <c r="Q544" s="7">
        <f t="shared" si="41"/>
        <v>0</v>
      </c>
      <c r="R544" s="7">
        <f t="shared" si="42"/>
        <v>4</v>
      </c>
      <c r="S544" s="7">
        <f t="shared" si="43"/>
        <v>29</v>
      </c>
      <c r="T544" t="str">
        <f t="shared" si="44"/>
        <v>Definitief ontwerp</v>
      </c>
    </row>
    <row r="545" spans="1:20" ht="15.75" hidden="1">
      <c r="A545" s="2"/>
      <c r="B545" s="3"/>
      <c r="C545" s="4">
        <v>1607</v>
      </c>
      <c r="D545" s="5" t="s">
        <v>51</v>
      </c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7">
        <f t="shared" si="40"/>
        <v>0</v>
      </c>
      <c r="Q545" s="7">
        <f t="shared" si="41"/>
        <v>0</v>
      </c>
      <c r="R545" s="7">
        <f t="shared" si="42"/>
        <v>4</v>
      </c>
      <c r="S545" s="7">
        <f t="shared" si="43"/>
        <v>25</v>
      </c>
      <c r="T545" t="str">
        <f t="shared" si="44"/>
        <v>Definitief ontwerp</v>
      </c>
    </row>
    <row r="546" spans="1:20" ht="15.75" hidden="1">
      <c r="A546" s="2"/>
      <c r="B546" s="3"/>
      <c r="C546" s="4">
        <v>1608</v>
      </c>
      <c r="D546" s="5" t="s">
        <v>52</v>
      </c>
      <c r="E546" s="6">
        <v>1</v>
      </c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7">
        <f t="shared" si="40"/>
        <v>1</v>
      </c>
      <c r="Q546" s="7">
        <f t="shared" si="41"/>
        <v>1</v>
      </c>
      <c r="R546" s="7">
        <f t="shared" si="42"/>
        <v>4</v>
      </c>
      <c r="S546" s="7">
        <f t="shared" si="43"/>
        <v>21</v>
      </c>
      <c r="T546" t="str">
        <f t="shared" si="44"/>
        <v>Definitief ontwerp</v>
      </c>
    </row>
    <row r="547" spans="1:20" ht="15.75" hidden="1">
      <c r="A547" s="2"/>
      <c r="B547" s="3"/>
      <c r="C547" s="4">
        <v>1609</v>
      </c>
      <c r="D547" s="5" t="s">
        <v>53</v>
      </c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7">
        <f t="shared" si="40"/>
        <v>0</v>
      </c>
      <c r="Q547" s="7">
        <f t="shared" si="41"/>
        <v>0</v>
      </c>
      <c r="R547" s="7">
        <f t="shared" si="42"/>
        <v>3</v>
      </c>
      <c r="S547" s="7">
        <f t="shared" si="43"/>
        <v>17</v>
      </c>
      <c r="T547" t="str">
        <f t="shared" si="44"/>
        <v>Definitief ontwerp</v>
      </c>
    </row>
    <row r="548" spans="1:20" ht="15.75" hidden="1">
      <c r="A548" s="2"/>
      <c r="B548" s="3"/>
      <c r="C548" s="4">
        <v>1610</v>
      </c>
      <c r="D548" s="5" t="s">
        <v>54</v>
      </c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7">
        <f t="shared" si="40"/>
        <v>0</v>
      </c>
      <c r="Q548" s="7">
        <f t="shared" si="41"/>
        <v>0</v>
      </c>
      <c r="R548" s="7">
        <f t="shared" si="42"/>
        <v>3</v>
      </c>
      <c r="S548" s="7">
        <f t="shared" si="43"/>
        <v>14</v>
      </c>
      <c r="T548" t="str">
        <f t="shared" si="44"/>
        <v>Definitief ontwerp</v>
      </c>
    </row>
    <row r="549" spans="1:20" ht="15.75" hidden="1">
      <c r="A549" s="2"/>
      <c r="B549" s="3"/>
      <c r="C549" s="4">
        <v>1611</v>
      </c>
      <c r="D549" s="5" t="s">
        <v>55</v>
      </c>
      <c r="E549" s="6"/>
      <c r="F549" s="6"/>
      <c r="G549" s="6"/>
      <c r="H549" s="6">
        <v>1</v>
      </c>
      <c r="I549" s="6">
        <v>1</v>
      </c>
      <c r="J549" s="6">
        <v>1</v>
      </c>
      <c r="K549" s="6">
        <v>1</v>
      </c>
      <c r="L549" s="6"/>
      <c r="M549" s="6"/>
      <c r="N549" s="6"/>
      <c r="O549" s="6"/>
      <c r="P549" s="7">
        <f t="shared" si="40"/>
        <v>1</v>
      </c>
      <c r="Q549" s="7">
        <f t="shared" si="41"/>
        <v>1</v>
      </c>
      <c r="R549" s="7">
        <f t="shared" si="42"/>
        <v>3</v>
      </c>
      <c r="S549" s="7">
        <f t="shared" si="43"/>
        <v>11</v>
      </c>
      <c r="T549" t="str">
        <f t="shared" si="44"/>
        <v>Definitief ontwerp</v>
      </c>
    </row>
    <row r="550" spans="1:20" ht="15.75" hidden="1">
      <c r="A550" s="2"/>
      <c r="B550" s="3"/>
      <c r="C550" s="4">
        <v>1605</v>
      </c>
      <c r="D550" s="5" t="s">
        <v>56</v>
      </c>
      <c r="E550" s="6">
        <v>1</v>
      </c>
      <c r="F550" s="6"/>
      <c r="G550" s="6"/>
      <c r="H550" s="6">
        <v>1</v>
      </c>
      <c r="I550" s="6">
        <v>1</v>
      </c>
      <c r="J550" s="6">
        <v>1</v>
      </c>
      <c r="K550" s="6">
        <v>1</v>
      </c>
      <c r="L550" s="6"/>
      <c r="M550" s="6"/>
      <c r="N550" s="6"/>
      <c r="O550" s="6"/>
      <c r="P550" s="7">
        <f t="shared" si="40"/>
        <v>1</v>
      </c>
      <c r="Q550" s="7">
        <f t="shared" si="41"/>
        <v>1</v>
      </c>
      <c r="R550" s="7">
        <f t="shared" si="42"/>
        <v>2</v>
      </c>
      <c r="S550" s="7">
        <f t="shared" si="43"/>
        <v>8</v>
      </c>
      <c r="T550" t="str">
        <f t="shared" si="44"/>
        <v>Definitief ontwerp</v>
      </c>
    </row>
    <row r="551" spans="1:20" ht="15.75" hidden="1">
      <c r="A551" s="2"/>
      <c r="B551" s="3"/>
      <c r="C551" s="4">
        <v>100018</v>
      </c>
      <c r="D551" s="5" t="s">
        <v>57</v>
      </c>
      <c r="E551" s="6"/>
      <c r="F551" s="6"/>
      <c r="G551" s="6"/>
      <c r="H551" s="6">
        <v>1</v>
      </c>
      <c r="I551" s="6">
        <v>1</v>
      </c>
      <c r="J551" s="6">
        <v>1</v>
      </c>
      <c r="K551" s="6">
        <v>1</v>
      </c>
      <c r="L551" s="6"/>
      <c r="M551" s="6"/>
      <c r="N551" s="6"/>
      <c r="O551" s="6"/>
      <c r="P551" s="7">
        <f t="shared" si="40"/>
        <v>1</v>
      </c>
      <c r="Q551" s="7">
        <f t="shared" si="41"/>
        <v>1</v>
      </c>
      <c r="R551" s="7">
        <f t="shared" si="42"/>
        <v>1</v>
      </c>
      <c r="S551" s="7">
        <f t="shared" si="43"/>
        <v>6</v>
      </c>
      <c r="T551" t="str">
        <f t="shared" si="44"/>
        <v>Definitief ontwerp</v>
      </c>
    </row>
    <row r="552" spans="1:20" ht="15.75" hidden="1">
      <c r="A552" s="2"/>
      <c r="B552" s="3" t="s">
        <v>722</v>
      </c>
      <c r="C552" s="4"/>
      <c r="D552" s="5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7">
        <f t="shared" si="40"/>
        <v>1</v>
      </c>
      <c r="Q552" s="7">
        <f t="shared" si="41"/>
        <v>0</v>
      </c>
      <c r="R552" s="7">
        <f t="shared" si="42"/>
        <v>1</v>
      </c>
      <c r="S552" s="7">
        <f t="shared" si="43"/>
        <v>5</v>
      </c>
      <c r="T552" t="str">
        <f t="shared" si="44"/>
        <v>Definitief ontwerp</v>
      </c>
    </row>
    <row r="553" spans="1:20" ht="15.75" hidden="1">
      <c r="A553" s="2"/>
      <c r="B553" s="3"/>
      <c r="C553" s="4">
        <v>431</v>
      </c>
      <c r="D553" s="5" t="s">
        <v>724</v>
      </c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7">
        <f t="shared" si="40"/>
        <v>0</v>
      </c>
      <c r="Q553" s="7">
        <f t="shared" si="41"/>
        <v>0</v>
      </c>
      <c r="R553" s="7">
        <f t="shared" si="42"/>
        <v>1</v>
      </c>
      <c r="S553" s="7">
        <f t="shared" si="43"/>
        <v>4</v>
      </c>
      <c r="T553" t="str">
        <f t="shared" si="44"/>
        <v>Definitief ontwerp</v>
      </c>
    </row>
    <row r="554" spans="1:20" ht="15.75" hidden="1">
      <c r="A554" s="2"/>
      <c r="B554" s="3"/>
      <c r="C554" s="4">
        <v>1035</v>
      </c>
      <c r="D554" s="5" t="s">
        <v>58</v>
      </c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7">
        <f t="shared" si="40"/>
        <v>0</v>
      </c>
      <c r="Q554" s="7">
        <f t="shared" si="41"/>
        <v>0</v>
      </c>
      <c r="R554" s="7">
        <f t="shared" si="42"/>
        <v>1</v>
      </c>
      <c r="S554" s="7">
        <f t="shared" si="43"/>
        <v>3</v>
      </c>
      <c r="T554" t="str">
        <f t="shared" si="44"/>
        <v>Definitief ontwerp</v>
      </c>
    </row>
    <row r="555" spans="1:20" ht="15.75" hidden="1">
      <c r="A555" s="2"/>
      <c r="B555" s="3"/>
      <c r="C555" s="4">
        <v>2027</v>
      </c>
      <c r="D555" s="5" t="s">
        <v>59</v>
      </c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7">
        <f t="shared" si="40"/>
        <v>0</v>
      </c>
      <c r="Q555" s="7">
        <f t="shared" si="41"/>
        <v>0</v>
      </c>
      <c r="R555" s="7">
        <f t="shared" si="42"/>
        <v>1</v>
      </c>
      <c r="S555" s="7">
        <f t="shared" si="43"/>
        <v>2</v>
      </c>
      <c r="T555" t="str">
        <f t="shared" si="44"/>
        <v>Definitief ontwerp</v>
      </c>
    </row>
    <row r="556" spans="1:20" ht="15.75" hidden="1">
      <c r="A556" s="2"/>
      <c r="B556" s="3"/>
      <c r="C556" s="4">
        <v>1300</v>
      </c>
      <c r="D556" s="5" t="s">
        <v>60</v>
      </c>
      <c r="E556" s="6">
        <v>1</v>
      </c>
      <c r="F556" s="6"/>
      <c r="G556" s="6"/>
      <c r="H556" s="6">
        <v>1</v>
      </c>
      <c r="I556" s="6">
        <v>1</v>
      </c>
      <c r="J556" s="6">
        <v>1</v>
      </c>
      <c r="K556" s="6">
        <v>1</v>
      </c>
      <c r="L556" s="6"/>
      <c r="M556" s="6"/>
      <c r="N556" s="6"/>
      <c r="O556" s="6"/>
      <c r="P556" s="7">
        <f t="shared" si="40"/>
        <v>1</v>
      </c>
      <c r="Q556" s="7">
        <f t="shared" si="41"/>
        <v>1</v>
      </c>
      <c r="R556" s="7">
        <f t="shared" si="42"/>
        <v>1</v>
      </c>
      <c r="S556" s="7">
        <f t="shared" si="43"/>
        <v>1</v>
      </c>
      <c r="T556" t="str">
        <f t="shared" si="44"/>
        <v>Definitief ontwerp</v>
      </c>
    </row>
    <row r="557" spans="1:20" ht="15.75" hidden="1">
      <c r="A557" s="2"/>
      <c r="B557" s="3"/>
      <c r="C557" s="4">
        <v>1207</v>
      </c>
      <c r="D557" s="5" t="s">
        <v>61</v>
      </c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7">
        <f t="shared" si="40"/>
        <v>0</v>
      </c>
      <c r="Q557" s="7">
        <f t="shared" si="41"/>
        <v>0</v>
      </c>
      <c r="R557" s="7">
        <f t="shared" si="42"/>
        <v>0</v>
      </c>
      <c r="S557" s="7">
        <f t="shared" si="43"/>
        <v>0</v>
      </c>
      <c r="T557" t="str">
        <f t="shared" si="44"/>
        <v>Definitief ontwerp</v>
      </c>
    </row>
    <row r="558" spans="1:20" ht="15.75" hidden="1">
      <c r="A558" s="2" t="s">
        <v>62</v>
      </c>
      <c r="B558" s="3"/>
      <c r="C558" s="4"/>
      <c r="D558" s="5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7">
        <f t="shared" si="40"/>
        <v>600</v>
      </c>
      <c r="Q558" s="7">
        <f t="shared" si="41"/>
        <v>0</v>
      </c>
      <c r="R558" s="7">
        <f t="shared" si="42"/>
        <v>0</v>
      </c>
      <c r="S558" s="7">
        <f t="shared" si="43"/>
        <v>600</v>
      </c>
      <c r="T558" t="str">
        <f t="shared" si="44"/>
        <v>Technisch ontwerp / Bestek</v>
      </c>
    </row>
    <row r="559" spans="1:20" ht="15.75" hidden="1">
      <c r="A559" s="2"/>
      <c r="B559" s="3" t="s">
        <v>576</v>
      </c>
      <c r="C559" s="4"/>
      <c r="D559" s="5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7">
        <f t="shared" si="40"/>
        <v>0</v>
      </c>
      <c r="Q559" s="7">
        <f t="shared" si="41"/>
        <v>0</v>
      </c>
      <c r="R559" s="7">
        <f t="shared" si="42"/>
        <v>0</v>
      </c>
      <c r="S559" s="7">
        <f t="shared" si="43"/>
        <v>600</v>
      </c>
      <c r="T559" t="str">
        <f t="shared" si="44"/>
        <v>Technisch ontwerp / Bestek</v>
      </c>
    </row>
    <row r="560" spans="1:20" ht="15.75" hidden="1">
      <c r="A560" s="2"/>
      <c r="B560" s="3"/>
      <c r="C560" s="4">
        <v>613</v>
      </c>
      <c r="D560" s="5" t="s">
        <v>577</v>
      </c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7">
        <f t="shared" si="40"/>
        <v>0</v>
      </c>
      <c r="Q560" s="7">
        <f t="shared" si="41"/>
        <v>0</v>
      </c>
      <c r="R560" s="7">
        <f t="shared" si="42"/>
        <v>0</v>
      </c>
      <c r="S560" s="7">
        <f t="shared" si="43"/>
        <v>600</v>
      </c>
      <c r="T560" t="str">
        <f t="shared" si="44"/>
        <v>Technisch ontwerp / Bestek</v>
      </c>
    </row>
    <row r="561" spans="1:20" ht="15.75" hidden="1">
      <c r="A561" s="2"/>
      <c r="B561" s="3"/>
      <c r="C561" s="4">
        <v>614</v>
      </c>
      <c r="D561" s="5" t="s">
        <v>578</v>
      </c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7">
        <f t="shared" si="40"/>
        <v>0</v>
      </c>
      <c r="Q561" s="7">
        <f t="shared" si="41"/>
        <v>0</v>
      </c>
      <c r="R561" s="7">
        <f t="shared" si="42"/>
        <v>0</v>
      </c>
      <c r="S561" s="7">
        <f t="shared" si="43"/>
        <v>600</v>
      </c>
      <c r="T561" t="str">
        <f t="shared" si="44"/>
        <v>Technisch ontwerp / Bestek</v>
      </c>
    </row>
    <row r="562" spans="1:20" ht="15.75" hidden="1">
      <c r="A562" s="2"/>
      <c r="B562" s="3" t="s">
        <v>579</v>
      </c>
      <c r="C562" s="4"/>
      <c r="D562" s="5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7">
        <f t="shared" si="40"/>
        <v>0</v>
      </c>
      <c r="Q562" s="7">
        <f t="shared" si="41"/>
        <v>0</v>
      </c>
      <c r="R562" s="7">
        <f t="shared" si="42"/>
        <v>0</v>
      </c>
      <c r="S562" s="7">
        <f t="shared" si="43"/>
        <v>600</v>
      </c>
      <c r="T562" t="str">
        <f t="shared" si="44"/>
        <v>Technisch ontwerp / Bestek</v>
      </c>
    </row>
    <row r="563" spans="1:20" ht="15.75" hidden="1">
      <c r="A563" s="2"/>
      <c r="B563" s="3"/>
      <c r="C563" s="4">
        <v>657</v>
      </c>
      <c r="D563" s="5" t="s">
        <v>580</v>
      </c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7">
        <f t="shared" si="40"/>
        <v>0</v>
      </c>
      <c r="Q563" s="7">
        <f t="shared" si="41"/>
        <v>0</v>
      </c>
      <c r="R563" s="7">
        <f t="shared" si="42"/>
        <v>0</v>
      </c>
      <c r="S563" s="7">
        <f t="shared" si="43"/>
        <v>600</v>
      </c>
      <c r="T563" t="str">
        <f t="shared" si="44"/>
        <v>Technisch ontwerp / Bestek</v>
      </c>
    </row>
    <row r="564" spans="1:20" ht="15.75" hidden="1">
      <c r="A564" s="2"/>
      <c r="B564" s="3"/>
      <c r="C564" s="4">
        <v>658</v>
      </c>
      <c r="D564" s="5" t="s">
        <v>581</v>
      </c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7">
        <f t="shared" si="40"/>
        <v>0</v>
      </c>
      <c r="Q564" s="7">
        <f t="shared" si="41"/>
        <v>0</v>
      </c>
      <c r="R564" s="7">
        <f t="shared" si="42"/>
        <v>0</v>
      </c>
      <c r="S564" s="7">
        <f t="shared" si="43"/>
        <v>600</v>
      </c>
      <c r="T564" t="str">
        <f t="shared" si="44"/>
        <v>Technisch ontwerp / Bestek</v>
      </c>
    </row>
    <row r="565" spans="1:20" ht="15.75" hidden="1">
      <c r="A565" s="2"/>
      <c r="B565" s="3"/>
      <c r="C565" s="4">
        <v>1257</v>
      </c>
      <c r="D565" s="5" t="s">
        <v>582</v>
      </c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7">
        <f t="shared" si="40"/>
        <v>0</v>
      </c>
      <c r="Q565" s="7">
        <f t="shared" si="41"/>
        <v>0</v>
      </c>
      <c r="R565" s="7">
        <f t="shared" si="42"/>
        <v>0</v>
      </c>
      <c r="S565" s="7">
        <f t="shared" si="43"/>
        <v>600</v>
      </c>
      <c r="T565" t="str">
        <f t="shared" si="44"/>
        <v>Technisch ontwerp / Bestek</v>
      </c>
    </row>
    <row r="566" spans="1:20" ht="15.75" hidden="1">
      <c r="A566" s="2"/>
      <c r="B566" s="3"/>
      <c r="C566" s="4">
        <v>1984</v>
      </c>
      <c r="D566" s="5" t="s">
        <v>583</v>
      </c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7">
        <f t="shared" si="40"/>
        <v>0</v>
      </c>
      <c r="Q566" s="7">
        <f t="shared" si="41"/>
        <v>0</v>
      </c>
      <c r="R566" s="7">
        <f t="shared" si="42"/>
        <v>0</v>
      </c>
      <c r="S566" s="7">
        <f t="shared" si="43"/>
        <v>600</v>
      </c>
      <c r="T566" t="str">
        <f t="shared" si="44"/>
        <v>Technisch ontwerp / Bestek</v>
      </c>
    </row>
    <row r="567" spans="1:20" ht="15.75" hidden="1">
      <c r="A567" s="2"/>
      <c r="B567" s="3" t="s">
        <v>584</v>
      </c>
      <c r="C567" s="4"/>
      <c r="D567" s="5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7">
        <f t="shared" si="40"/>
        <v>5</v>
      </c>
      <c r="Q567" s="7">
        <f t="shared" si="41"/>
        <v>0</v>
      </c>
      <c r="R567" s="7">
        <f t="shared" si="42"/>
        <v>5</v>
      </c>
      <c r="S567" s="7">
        <f t="shared" si="43"/>
        <v>600</v>
      </c>
      <c r="T567" t="str">
        <f t="shared" si="44"/>
        <v>Technisch ontwerp / Bestek</v>
      </c>
    </row>
    <row r="568" spans="1:20" ht="15.75" hidden="1">
      <c r="A568" s="2"/>
      <c r="B568" s="3"/>
      <c r="C568" s="4">
        <v>606</v>
      </c>
      <c r="D568" s="5" t="s">
        <v>585</v>
      </c>
      <c r="E568" s="6">
        <v>1</v>
      </c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7">
        <f t="shared" si="40"/>
        <v>1</v>
      </c>
      <c r="Q568" s="7">
        <f t="shared" si="41"/>
        <v>1</v>
      </c>
      <c r="R568" s="7">
        <f t="shared" si="42"/>
        <v>5</v>
      </c>
      <c r="S568" s="7">
        <f t="shared" si="43"/>
        <v>595</v>
      </c>
      <c r="T568" t="str">
        <f t="shared" si="44"/>
        <v>Technisch ontwerp / Bestek</v>
      </c>
    </row>
    <row r="569" spans="1:20" ht="15.75" hidden="1">
      <c r="A569" s="2"/>
      <c r="B569" s="3"/>
      <c r="C569" s="4">
        <v>607</v>
      </c>
      <c r="D569" s="5" t="s">
        <v>586</v>
      </c>
      <c r="E569" s="6">
        <v>1</v>
      </c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7">
        <f t="shared" si="40"/>
        <v>1</v>
      </c>
      <c r="Q569" s="7">
        <f t="shared" si="41"/>
        <v>1</v>
      </c>
      <c r="R569" s="7">
        <f t="shared" si="42"/>
        <v>4</v>
      </c>
      <c r="S569" s="7">
        <f t="shared" si="43"/>
        <v>590</v>
      </c>
      <c r="T569" t="str">
        <f t="shared" si="44"/>
        <v>Technisch ontwerp / Bestek</v>
      </c>
    </row>
    <row r="570" spans="1:20" ht="15.75" hidden="1">
      <c r="A570" s="2"/>
      <c r="B570" s="3"/>
      <c r="C570" s="4">
        <v>608</v>
      </c>
      <c r="D570" s="5" t="s">
        <v>587</v>
      </c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7">
        <f t="shared" si="40"/>
        <v>0</v>
      </c>
      <c r="Q570" s="7">
        <f t="shared" si="41"/>
        <v>0</v>
      </c>
      <c r="R570" s="7">
        <f t="shared" si="42"/>
        <v>3</v>
      </c>
      <c r="S570" s="7">
        <f t="shared" si="43"/>
        <v>586</v>
      </c>
      <c r="T570" t="str">
        <f t="shared" si="44"/>
        <v>Technisch ontwerp / Bestek</v>
      </c>
    </row>
    <row r="571" spans="1:20" ht="15.75" hidden="1">
      <c r="A571" s="2"/>
      <c r="B571" s="3"/>
      <c r="C571" s="4">
        <v>604</v>
      </c>
      <c r="D571" s="5" t="s">
        <v>588</v>
      </c>
      <c r="E571" s="6">
        <v>1</v>
      </c>
      <c r="F571" s="6">
        <v>1</v>
      </c>
      <c r="G571" s="6"/>
      <c r="H571" s="6">
        <v>1</v>
      </c>
      <c r="I571" s="6">
        <v>1</v>
      </c>
      <c r="J571" s="6">
        <v>1</v>
      </c>
      <c r="K571" s="6"/>
      <c r="L571" s="6"/>
      <c r="M571" s="6"/>
      <c r="N571" s="6"/>
      <c r="O571" s="6"/>
      <c r="P571" s="7">
        <f t="shared" si="40"/>
        <v>1</v>
      </c>
      <c r="Q571" s="7">
        <f t="shared" si="41"/>
        <v>1</v>
      </c>
      <c r="R571" s="7">
        <f t="shared" si="42"/>
        <v>3</v>
      </c>
      <c r="S571" s="7">
        <f t="shared" si="43"/>
        <v>583</v>
      </c>
      <c r="T571" t="str">
        <f t="shared" si="44"/>
        <v>Technisch ontwerp / Bestek</v>
      </c>
    </row>
    <row r="572" spans="1:20" ht="15.75" hidden="1">
      <c r="A572" s="2"/>
      <c r="B572" s="3"/>
      <c r="C572" s="4">
        <v>609</v>
      </c>
      <c r="D572" s="5" t="s">
        <v>589</v>
      </c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7">
        <f t="shared" si="40"/>
        <v>0</v>
      </c>
      <c r="Q572" s="7">
        <f t="shared" si="41"/>
        <v>0</v>
      </c>
      <c r="R572" s="7">
        <f t="shared" si="42"/>
        <v>2</v>
      </c>
      <c r="S572" s="7">
        <f t="shared" si="43"/>
        <v>580</v>
      </c>
      <c r="T572" t="str">
        <f t="shared" si="44"/>
        <v>Technisch ontwerp / Bestek</v>
      </c>
    </row>
    <row r="573" spans="1:20" ht="15.75" hidden="1">
      <c r="A573" s="2"/>
      <c r="B573" s="3"/>
      <c r="C573" s="4">
        <v>610</v>
      </c>
      <c r="D573" s="5" t="s">
        <v>590</v>
      </c>
      <c r="E573" s="6"/>
      <c r="F573" s="6"/>
      <c r="G573" s="6"/>
      <c r="H573" s="6">
        <v>1</v>
      </c>
      <c r="I573" s="6">
        <v>1</v>
      </c>
      <c r="J573" s="6">
        <v>1</v>
      </c>
      <c r="K573" s="6"/>
      <c r="L573" s="6"/>
      <c r="M573" s="6"/>
      <c r="N573" s="6"/>
      <c r="O573" s="6"/>
      <c r="P573" s="7">
        <f t="shared" si="40"/>
        <v>1</v>
      </c>
      <c r="Q573" s="7">
        <f t="shared" si="41"/>
        <v>1</v>
      </c>
      <c r="R573" s="7">
        <f t="shared" si="42"/>
        <v>2</v>
      </c>
      <c r="S573" s="7">
        <f t="shared" si="43"/>
        <v>578</v>
      </c>
      <c r="T573" t="str">
        <f t="shared" si="44"/>
        <v>Technisch ontwerp / Bestek</v>
      </c>
    </row>
    <row r="574" spans="1:20" ht="15.75" hidden="1">
      <c r="A574" s="2"/>
      <c r="B574" s="3"/>
      <c r="C574" s="4">
        <v>1037</v>
      </c>
      <c r="D574" s="5" t="s">
        <v>591</v>
      </c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7">
        <f t="shared" si="40"/>
        <v>0</v>
      </c>
      <c r="Q574" s="7">
        <f t="shared" si="41"/>
        <v>0</v>
      </c>
      <c r="R574" s="7">
        <f t="shared" si="42"/>
        <v>1</v>
      </c>
      <c r="S574" s="7">
        <f t="shared" si="43"/>
        <v>576</v>
      </c>
      <c r="T574" t="str">
        <f t="shared" si="44"/>
        <v>Technisch ontwerp / Bestek</v>
      </c>
    </row>
    <row r="575" spans="1:20" ht="15.75" hidden="1">
      <c r="A575" s="2"/>
      <c r="B575" s="3"/>
      <c r="C575" s="4">
        <v>549</v>
      </c>
      <c r="D575" s="5" t="s">
        <v>592</v>
      </c>
      <c r="E575" s="6">
        <v>1</v>
      </c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7">
        <f t="shared" si="40"/>
        <v>1</v>
      </c>
      <c r="Q575" s="7">
        <f t="shared" si="41"/>
        <v>1</v>
      </c>
      <c r="R575" s="7">
        <f t="shared" si="42"/>
        <v>1</v>
      </c>
      <c r="S575" s="7">
        <f t="shared" si="43"/>
        <v>575</v>
      </c>
      <c r="T575" t="str">
        <f t="shared" si="44"/>
        <v>Technisch ontwerp / Bestek</v>
      </c>
    </row>
    <row r="576" spans="1:20" ht="15.75" hidden="1">
      <c r="A576" s="2"/>
      <c r="B576" s="3" t="s">
        <v>593</v>
      </c>
      <c r="C576" s="4"/>
      <c r="D576" s="5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7">
        <f t="shared" si="40"/>
        <v>0</v>
      </c>
      <c r="Q576" s="7">
        <f t="shared" si="41"/>
        <v>0</v>
      </c>
      <c r="R576" s="7">
        <f t="shared" si="42"/>
        <v>0</v>
      </c>
      <c r="S576" s="7">
        <f t="shared" si="43"/>
        <v>574</v>
      </c>
      <c r="T576" t="str">
        <f t="shared" si="44"/>
        <v>Technisch ontwerp / Bestek</v>
      </c>
    </row>
    <row r="577" spans="1:20" ht="15.75" hidden="1">
      <c r="A577" s="2"/>
      <c r="B577" s="3"/>
      <c r="C577" s="4">
        <v>548</v>
      </c>
      <c r="D577" s="5" t="s">
        <v>63</v>
      </c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7">
        <f t="shared" si="40"/>
        <v>0</v>
      </c>
      <c r="Q577" s="7">
        <f t="shared" si="41"/>
        <v>0</v>
      </c>
      <c r="R577" s="7">
        <f t="shared" si="42"/>
        <v>0</v>
      </c>
      <c r="S577" s="7">
        <f t="shared" si="43"/>
        <v>574</v>
      </c>
      <c r="T577" t="str">
        <f t="shared" si="44"/>
        <v>Technisch ontwerp / Bestek</v>
      </c>
    </row>
    <row r="578" spans="1:20" ht="15.75" hidden="1">
      <c r="A578" s="2"/>
      <c r="B578" s="3"/>
      <c r="C578" s="4">
        <v>1306</v>
      </c>
      <c r="D578" s="5" t="s">
        <v>64</v>
      </c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7">
        <f t="shared" si="40"/>
        <v>0</v>
      </c>
      <c r="Q578" s="7">
        <f t="shared" si="41"/>
        <v>0</v>
      </c>
      <c r="R578" s="7">
        <f t="shared" si="42"/>
        <v>0</v>
      </c>
      <c r="S578" s="7">
        <f t="shared" si="43"/>
        <v>574</v>
      </c>
      <c r="T578" t="str">
        <f t="shared" si="44"/>
        <v>Technisch ontwerp / Bestek</v>
      </c>
    </row>
    <row r="579" spans="1:20" ht="15.75" hidden="1">
      <c r="A579" s="2"/>
      <c r="B579" s="3"/>
      <c r="C579" s="4">
        <v>1307</v>
      </c>
      <c r="D579" s="5" t="s">
        <v>65</v>
      </c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7">
        <f t="shared" si="40"/>
        <v>0</v>
      </c>
      <c r="Q579" s="7">
        <f t="shared" si="41"/>
        <v>0</v>
      </c>
      <c r="R579" s="7">
        <f t="shared" si="42"/>
        <v>0</v>
      </c>
      <c r="S579" s="7">
        <f t="shared" si="43"/>
        <v>574</v>
      </c>
      <c r="T579" t="str">
        <f t="shared" si="44"/>
        <v>Technisch ontwerp / Bestek</v>
      </c>
    </row>
    <row r="580" spans="1:20" ht="15.75" hidden="1">
      <c r="A580" s="2"/>
      <c r="B580" s="3"/>
      <c r="C580" s="4">
        <v>551</v>
      </c>
      <c r="D580" s="5" t="s">
        <v>731</v>
      </c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7">
        <f t="shared" si="40"/>
        <v>0</v>
      </c>
      <c r="Q580" s="7">
        <f t="shared" si="41"/>
        <v>0</v>
      </c>
      <c r="R580" s="7">
        <f t="shared" si="42"/>
        <v>0</v>
      </c>
      <c r="S580" s="7">
        <f t="shared" si="43"/>
        <v>574</v>
      </c>
      <c r="T580" t="str">
        <f t="shared" si="44"/>
        <v>Technisch ontwerp / Bestek</v>
      </c>
    </row>
    <row r="581" spans="1:20" ht="15.75" hidden="1">
      <c r="A581" s="2"/>
      <c r="B581" s="3"/>
      <c r="C581" s="4">
        <v>1739</v>
      </c>
      <c r="D581" s="5" t="s">
        <v>66</v>
      </c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7">
        <f t="shared" ref="P581:P644" si="45">$Q581+$R581*IF($B581&lt;&gt;"",1,0)+$S581*IF($A581&lt;&gt;"",1,0)</f>
        <v>0</v>
      </c>
      <c r="Q581" s="7">
        <f t="shared" ref="Q581:Q644" si="46">SUM($E581:$O581)/MAX(1,SUM($E581:$O581))</f>
        <v>0</v>
      </c>
      <c r="R581" s="7">
        <f t="shared" ref="R581:R644" si="47">$Q581+IF($B582&lt;&gt;"",0,$R582)</f>
        <v>0</v>
      </c>
      <c r="S581" s="7">
        <f t="shared" ref="S581:S644" si="48">$R581+IF($A582&lt;&gt;"",0,$S582)</f>
        <v>574</v>
      </c>
      <c r="T581" t="str">
        <f t="shared" ref="T581:T644" si="49">IF($A581="",$T580,$A581)</f>
        <v>Technisch ontwerp / Bestek</v>
      </c>
    </row>
    <row r="582" spans="1:20" ht="15.75" hidden="1">
      <c r="A582" s="2"/>
      <c r="B582" s="3"/>
      <c r="C582" s="4">
        <v>1740</v>
      </c>
      <c r="D582" s="5" t="s">
        <v>67</v>
      </c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7">
        <f t="shared" si="45"/>
        <v>0</v>
      </c>
      <c r="Q582" s="7">
        <f t="shared" si="46"/>
        <v>0</v>
      </c>
      <c r="R582" s="7">
        <f t="shared" si="47"/>
        <v>0</v>
      </c>
      <c r="S582" s="7">
        <f t="shared" si="48"/>
        <v>574</v>
      </c>
      <c r="T582" t="str">
        <f t="shared" si="49"/>
        <v>Technisch ontwerp / Bestek</v>
      </c>
    </row>
    <row r="583" spans="1:20" ht="15.75" hidden="1">
      <c r="A583" s="2"/>
      <c r="B583" s="3"/>
      <c r="C583" s="4">
        <v>1317</v>
      </c>
      <c r="D583" s="5" t="s">
        <v>68</v>
      </c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7">
        <f t="shared" si="45"/>
        <v>0</v>
      </c>
      <c r="Q583" s="7">
        <f t="shared" si="46"/>
        <v>0</v>
      </c>
      <c r="R583" s="7">
        <f t="shared" si="47"/>
        <v>0</v>
      </c>
      <c r="S583" s="7">
        <f t="shared" si="48"/>
        <v>574</v>
      </c>
      <c r="T583" t="str">
        <f t="shared" si="49"/>
        <v>Technisch ontwerp / Bestek</v>
      </c>
    </row>
    <row r="584" spans="1:20" ht="15.75" hidden="1">
      <c r="A584" s="2"/>
      <c r="B584" s="3"/>
      <c r="C584" s="4">
        <v>554</v>
      </c>
      <c r="D584" s="5" t="s">
        <v>69</v>
      </c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7">
        <f t="shared" si="45"/>
        <v>0</v>
      </c>
      <c r="Q584" s="7">
        <f t="shared" si="46"/>
        <v>0</v>
      </c>
      <c r="R584" s="7">
        <f t="shared" si="47"/>
        <v>0</v>
      </c>
      <c r="S584" s="7">
        <f t="shared" si="48"/>
        <v>574</v>
      </c>
      <c r="T584" t="str">
        <f t="shared" si="49"/>
        <v>Technisch ontwerp / Bestek</v>
      </c>
    </row>
    <row r="585" spans="1:20" ht="15.75" hidden="1">
      <c r="A585" s="2"/>
      <c r="B585" s="3"/>
      <c r="C585" s="4">
        <v>1459</v>
      </c>
      <c r="D585" s="5" t="s">
        <v>70</v>
      </c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7">
        <f t="shared" si="45"/>
        <v>0</v>
      </c>
      <c r="Q585" s="7">
        <f t="shared" si="46"/>
        <v>0</v>
      </c>
      <c r="R585" s="7">
        <f t="shared" si="47"/>
        <v>0</v>
      </c>
      <c r="S585" s="7">
        <f t="shared" si="48"/>
        <v>574</v>
      </c>
      <c r="T585" t="str">
        <f t="shared" si="49"/>
        <v>Technisch ontwerp / Bestek</v>
      </c>
    </row>
    <row r="586" spans="1:20" ht="15.75" hidden="1">
      <c r="A586" s="2"/>
      <c r="B586" s="3"/>
      <c r="C586" s="4">
        <v>1460</v>
      </c>
      <c r="D586" s="5" t="s">
        <v>71</v>
      </c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7">
        <f t="shared" si="45"/>
        <v>0</v>
      </c>
      <c r="Q586" s="7">
        <f t="shared" si="46"/>
        <v>0</v>
      </c>
      <c r="R586" s="7">
        <f t="shared" si="47"/>
        <v>0</v>
      </c>
      <c r="S586" s="7">
        <f t="shared" si="48"/>
        <v>574</v>
      </c>
      <c r="T586" t="str">
        <f t="shared" si="49"/>
        <v>Technisch ontwerp / Bestek</v>
      </c>
    </row>
    <row r="587" spans="1:20" ht="15.75" hidden="1">
      <c r="A587" s="2"/>
      <c r="B587" s="3"/>
      <c r="C587" s="4">
        <v>1489</v>
      </c>
      <c r="D587" s="5" t="s">
        <v>72</v>
      </c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7">
        <f t="shared" si="45"/>
        <v>0</v>
      </c>
      <c r="Q587" s="7">
        <f t="shared" si="46"/>
        <v>0</v>
      </c>
      <c r="R587" s="7">
        <f t="shared" si="47"/>
        <v>0</v>
      </c>
      <c r="S587" s="7">
        <f t="shared" si="48"/>
        <v>574</v>
      </c>
      <c r="T587" t="str">
        <f t="shared" si="49"/>
        <v>Technisch ontwerp / Bestek</v>
      </c>
    </row>
    <row r="588" spans="1:20" ht="15.75" hidden="1">
      <c r="A588" s="2"/>
      <c r="B588" s="3"/>
      <c r="C588" s="4">
        <v>1490</v>
      </c>
      <c r="D588" s="5" t="s">
        <v>73</v>
      </c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7">
        <f t="shared" si="45"/>
        <v>0</v>
      </c>
      <c r="Q588" s="7">
        <f t="shared" si="46"/>
        <v>0</v>
      </c>
      <c r="R588" s="7">
        <f t="shared" si="47"/>
        <v>0</v>
      </c>
      <c r="S588" s="7">
        <f t="shared" si="48"/>
        <v>574</v>
      </c>
      <c r="T588" t="str">
        <f t="shared" si="49"/>
        <v>Technisch ontwerp / Bestek</v>
      </c>
    </row>
    <row r="589" spans="1:20" ht="15.75" hidden="1">
      <c r="A589" s="2"/>
      <c r="B589" s="3"/>
      <c r="C589" s="4">
        <v>2029</v>
      </c>
      <c r="D589" s="5" t="s">
        <v>735</v>
      </c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7">
        <f t="shared" si="45"/>
        <v>0</v>
      </c>
      <c r="Q589" s="7">
        <f t="shared" si="46"/>
        <v>0</v>
      </c>
      <c r="R589" s="7">
        <f t="shared" si="47"/>
        <v>0</v>
      </c>
      <c r="S589" s="7">
        <f t="shared" si="48"/>
        <v>574</v>
      </c>
      <c r="T589" t="str">
        <f t="shared" si="49"/>
        <v>Technisch ontwerp / Bestek</v>
      </c>
    </row>
    <row r="590" spans="1:20" ht="15.75" hidden="1">
      <c r="A590" s="2"/>
      <c r="B590" s="3" t="s">
        <v>605</v>
      </c>
      <c r="C590" s="4"/>
      <c r="D590" s="5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7">
        <f t="shared" si="45"/>
        <v>8</v>
      </c>
      <c r="Q590" s="7">
        <f t="shared" si="46"/>
        <v>0</v>
      </c>
      <c r="R590" s="7">
        <f t="shared" si="47"/>
        <v>8</v>
      </c>
      <c r="S590" s="7">
        <f t="shared" si="48"/>
        <v>574</v>
      </c>
      <c r="T590" t="str">
        <f t="shared" si="49"/>
        <v>Technisch ontwerp / Bestek</v>
      </c>
    </row>
    <row r="591" spans="1:20" ht="15.75" hidden="1">
      <c r="A591" s="2"/>
      <c r="B591" s="3"/>
      <c r="C591" s="4">
        <v>556</v>
      </c>
      <c r="D591" s="5" t="s">
        <v>74</v>
      </c>
      <c r="E591" s="6">
        <v>1</v>
      </c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7">
        <f t="shared" si="45"/>
        <v>1</v>
      </c>
      <c r="Q591" s="7">
        <f t="shared" si="46"/>
        <v>1</v>
      </c>
      <c r="R591" s="7">
        <f t="shared" si="47"/>
        <v>8</v>
      </c>
      <c r="S591" s="7">
        <f t="shared" si="48"/>
        <v>566</v>
      </c>
      <c r="T591" t="str">
        <f t="shared" si="49"/>
        <v>Technisch ontwerp / Bestek</v>
      </c>
    </row>
    <row r="592" spans="1:20" ht="15.75" hidden="1">
      <c r="A592" s="2"/>
      <c r="B592" s="3"/>
      <c r="C592" s="4">
        <v>1308</v>
      </c>
      <c r="D592" s="5" t="s">
        <v>75</v>
      </c>
      <c r="E592" s="6">
        <v>1</v>
      </c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7">
        <f t="shared" si="45"/>
        <v>1</v>
      </c>
      <c r="Q592" s="7">
        <f t="shared" si="46"/>
        <v>1</v>
      </c>
      <c r="R592" s="7">
        <f t="shared" si="47"/>
        <v>7</v>
      </c>
      <c r="S592" s="7">
        <f t="shared" si="48"/>
        <v>558</v>
      </c>
      <c r="T592" t="str">
        <f t="shared" si="49"/>
        <v>Technisch ontwerp / Bestek</v>
      </c>
    </row>
    <row r="593" spans="1:20" ht="15.75" hidden="1">
      <c r="A593" s="2"/>
      <c r="B593" s="3"/>
      <c r="C593" s="4">
        <v>1309</v>
      </c>
      <c r="D593" s="5" t="s">
        <v>76</v>
      </c>
      <c r="E593" s="6">
        <v>1</v>
      </c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7">
        <f t="shared" si="45"/>
        <v>1</v>
      </c>
      <c r="Q593" s="7">
        <f t="shared" si="46"/>
        <v>1</v>
      </c>
      <c r="R593" s="7">
        <f t="shared" si="47"/>
        <v>6</v>
      </c>
      <c r="S593" s="7">
        <f t="shared" si="48"/>
        <v>551</v>
      </c>
      <c r="T593" t="str">
        <f t="shared" si="49"/>
        <v>Technisch ontwerp / Bestek</v>
      </c>
    </row>
    <row r="594" spans="1:20" ht="15.75" hidden="1">
      <c r="A594" s="2"/>
      <c r="B594" s="3"/>
      <c r="C594" s="4">
        <v>557</v>
      </c>
      <c r="D594" s="5" t="s">
        <v>737</v>
      </c>
      <c r="E594" s="6">
        <v>1</v>
      </c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7">
        <f t="shared" si="45"/>
        <v>1</v>
      </c>
      <c r="Q594" s="7">
        <f t="shared" si="46"/>
        <v>1</v>
      </c>
      <c r="R594" s="7">
        <f t="shared" si="47"/>
        <v>5</v>
      </c>
      <c r="S594" s="7">
        <f t="shared" si="48"/>
        <v>545</v>
      </c>
      <c r="T594" t="str">
        <f t="shared" si="49"/>
        <v>Technisch ontwerp / Bestek</v>
      </c>
    </row>
    <row r="595" spans="1:20" ht="15.75" hidden="1">
      <c r="A595" s="2"/>
      <c r="B595" s="3"/>
      <c r="C595" s="4">
        <v>1741</v>
      </c>
      <c r="D595" s="5" t="s">
        <v>77</v>
      </c>
      <c r="E595" s="6">
        <v>1</v>
      </c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7">
        <f t="shared" si="45"/>
        <v>1</v>
      </c>
      <c r="Q595" s="7">
        <f t="shared" si="46"/>
        <v>1</v>
      </c>
      <c r="R595" s="7">
        <f t="shared" si="47"/>
        <v>4</v>
      </c>
      <c r="S595" s="7">
        <f t="shared" si="48"/>
        <v>540</v>
      </c>
      <c r="T595" t="str">
        <f t="shared" si="49"/>
        <v>Technisch ontwerp / Bestek</v>
      </c>
    </row>
    <row r="596" spans="1:20" ht="15.75" hidden="1">
      <c r="A596" s="2"/>
      <c r="B596" s="3"/>
      <c r="C596" s="4">
        <v>1318</v>
      </c>
      <c r="D596" s="5" t="s">
        <v>78</v>
      </c>
      <c r="E596" s="6">
        <v>1</v>
      </c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7">
        <f t="shared" si="45"/>
        <v>1</v>
      </c>
      <c r="Q596" s="7">
        <f t="shared" si="46"/>
        <v>1</v>
      </c>
      <c r="R596" s="7">
        <f t="shared" si="47"/>
        <v>3</v>
      </c>
      <c r="S596" s="7">
        <f t="shared" si="48"/>
        <v>536</v>
      </c>
      <c r="T596" t="str">
        <f t="shared" si="49"/>
        <v>Technisch ontwerp / Bestek</v>
      </c>
    </row>
    <row r="597" spans="1:20" ht="15.75" hidden="1">
      <c r="A597" s="2"/>
      <c r="B597" s="3"/>
      <c r="C597" s="4">
        <v>559</v>
      </c>
      <c r="D597" s="5" t="s">
        <v>79</v>
      </c>
      <c r="E597" s="6">
        <v>1</v>
      </c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7">
        <f t="shared" si="45"/>
        <v>1</v>
      </c>
      <c r="Q597" s="7">
        <f t="shared" si="46"/>
        <v>1</v>
      </c>
      <c r="R597" s="7">
        <f t="shared" si="47"/>
        <v>2</v>
      </c>
      <c r="S597" s="7">
        <f t="shared" si="48"/>
        <v>533</v>
      </c>
      <c r="T597" t="str">
        <f t="shared" si="49"/>
        <v>Technisch ontwerp / Bestek</v>
      </c>
    </row>
    <row r="598" spans="1:20" ht="15.75" hidden="1">
      <c r="A598" s="2"/>
      <c r="B598" s="3"/>
      <c r="C598" s="4">
        <v>2032</v>
      </c>
      <c r="D598" s="5" t="s">
        <v>741</v>
      </c>
      <c r="E598" s="6">
        <v>1</v>
      </c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7">
        <f t="shared" si="45"/>
        <v>1</v>
      </c>
      <c r="Q598" s="7">
        <f t="shared" si="46"/>
        <v>1</v>
      </c>
      <c r="R598" s="7">
        <f t="shared" si="47"/>
        <v>1</v>
      </c>
      <c r="S598" s="7">
        <f t="shared" si="48"/>
        <v>531</v>
      </c>
      <c r="T598" t="str">
        <f t="shared" si="49"/>
        <v>Technisch ontwerp / Bestek</v>
      </c>
    </row>
    <row r="599" spans="1:20" ht="15.75" hidden="1">
      <c r="A599" s="2"/>
      <c r="B599" s="3" t="s">
        <v>611</v>
      </c>
      <c r="C599" s="4"/>
      <c r="D599" s="5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7">
        <f t="shared" si="45"/>
        <v>0</v>
      </c>
      <c r="Q599" s="7">
        <f t="shared" si="46"/>
        <v>0</v>
      </c>
      <c r="R599" s="7">
        <f t="shared" si="47"/>
        <v>0</v>
      </c>
      <c r="S599" s="7">
        <f t="shared" si="48"/>
        <v>530</v>
      </c>
      <c r="T599" t="str">
        <f t="shared" si="49"/>
        <v>Technisch ontwerp / Bestek</v>
      </c>
    </row>
    <row r="600" spans="1:20" ht="15.75" hidden="1">
      <c r="A600" s="2"/>
      <c r="B600" s="3"/>
      <c r="C600" s="4">
        <v>597</v>
      </c>
      <c r="D600" s="5" t="s">
        <v>80</v>
      </c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7">
        <f t="shared" si="45"/>
        <v>0</v>
      </c>
      <c r="Q600" s="7">
        <f t="shared" si="46"/>
        <v>0</v>
      </c>
      <c r="R600" s="7">
        <f t="shared" si="47"/>
        <v>0</v>
      </c>
      <c r="S600" s="7">
        <f t="shared" si="48"/>
        <v>530</v>
      </c>
      <c r="T600" t="str">
        <f t="shared" si="49"/>
        <v>Technisch ontwerp / Bestek</v>
      </c>
    </row>
    <row r="601" spans="1:20" ht="15.75" hidden="1">
      <c r="A601" s="2"/>
      <c r="B601" s="3"/>
      <c r="C601" s="4">
        <v>1310</v>
      </c>
      <c r="D601" s="5" t="s">
        <v>81</v>
      </c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7">
        <f t="shared" si="45"/>
        <v>0</v>
      </c>
      <c r="Q601" s="7">
        <f t="shared" si="46"/>
        <v>0</v>
      </c>
      <c r="R601" s="7">
        <f t="shared" si="47"/>
        <v>0</v>
      </c>
      <c r="S601" s="7">
        <f t="shared" si="48"/>
        <v>530</v>
      </c>
      <c r="T601" t="str">
        <f t="shared" si="49"/>
        <v>Technisch ontwerp / Bestek</v>
      </c>
    </row>
    <row r="602" spans="1:20" ht="15.75" hidden="1">
      <c r="A602" s="2"/>
      <c r="B602" s="3"/>
      <c r="C602" s="4">
        <v>1311</v>
      </c>
      <c r="D602" s="5" t="s">
        <v>82</v>
      </c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7">
        <f t="shared" si="45"/>
        <v>0</v>
      </c>
      <c r="Q602" s="7">
        <f t="shared" si="46"/>
        <v>0</v>
      </c>
      <c r="R602" s="7">
        <f t="shared" si="47"/>
        <v>0</v>
      </c>
      <c r="S602" s="7">
        <f t="shared" si="48"/>
        <v>530</v>
      </c>
      <c r="T602" t="str">
        <f t="shared" si="49"/>
        <v>Technisch ontwerp / Bestek</v>
      </c>
    </row>
    <row r="603" spans="1:20" ht="15.75" hidden="1">
      <c r="A603" s="2"/>
      <c r="B603" s="3"/>
      <c r="C603" s="4">
        <v>598</v>
      </c>
      <c r="D603" s="5" t="s">
        <v>743</v>
      </c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7">
        <f t="shared" si="45"/>
        <v>0</v>
      </c>
      <c r="Q603" s="7">
        <f t="shared" si="46"/>
        <v>0</v>
      </c>
      <c r="R603" s="7">
        <f t="shared" si="47"/>
        <v>0</v>
      </c>
      <c r="S603" s="7">
        <f t="shared" si="48"/>
        <v>530</v>
      </c>
      <c r="T603" t="str">
        <f t="shared" si="49"/>
        <v>Technisch ontwerp / Bestek</v>
      </c>
    </row>
    <row r="604" spans="1:20" ht="15.75" hidden="1">
      <c r="A604" s="2"/>
      <c r="B604" s="3"/>
      <c r="C604" s="4">
        <v>1742</v>
      </c>
      <c r="D604" s="5" t="s">
        <v>83</v>
      </c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7">
        <f t="shared" si="45"/>
        <v>0</v>
      </c>
      <c r="Q604" s="7">
        <f t="shared" si="46"/>
        <v>0</v>
      </c>
      <c r="R604" s="7">
        <f t="shared" si="47"/>
        <v>0</v>
      </c>
      <c r="S604" s="7">
        <f t="shared" si="48"/>
        <v>530</v>
      </c>
      <c r="T604" t="str">
        <f t="shared" si="49"/>
        <v>Technisch ontwerp / Bestek</v>
      </c>
    </row>
    <row r="605" spans="1:20" ht="15.75" hidden="1">
      <c r="A605" s="2"/>
      <c r="B605" s="3"/>
      <c r="C605" s="4">
        <v>1319</v>
      </c>
      <c r="D605" s="5" t="s">
        <v>84</v>
      </c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7">
        <f t="shared" si="45"/>
        <v>0</v>
      </c>
      <c r="Q605" s="7">
        <f t="shared" si="46"/>
        <v>0</v>
      </c>
      <c r="R605" s="7">
        <f t="shared" si="47"/>
        <v>0</v>
      </c>
      <c r="S605" s="7">
        <f t="shared" si="48"/>
        <v>530</v>
      </c>
      <c r="T605" t="str">
        <f t="shared" si="49"/>
        <v>Technisch ontwerp / Bestek</v>
      </c>
    </row>
    <row r="606" spans="1:20" ht="15.75" hidden="1">
      <c r="A606" s="2"/>
      <c r="B606" s="3" t="s">
        <v>617</v>
      </c>
      <c r="C606" s="4"/>
      <c r="D606" s="5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7">
        <f t="shared" si="45"/>
        <v>3</v>
      </c>
      <c r="Q606" s="7">
        <f t="shared" si="46"/>
        <v>0</v>
      </c>
      <c r="R606" s="7">
        <f t="shared" si="47"/>
        <v>3</v>
      </c>
      <c r="S606" s="7">
        <f t="shared" si="48"/>
        <v>530</v>
      </c>
      <c r="T606" t="str">
        <f t="shared" si="49"/>
        <v>Technisch ontwerp / Bestek</v>
      </c>
    </row>
    <row r="607" spans="1:20" ht="15.75" hidden="1">
      <c r="A607" s="2"/>
      <c r="B607" s="3"/>
      <c r="C607" s="4">
        <v>577</v>
      </c>
      <c r="D607" s="5" t="s">
        <v>85</v>
      </c>
      <c r="E607" s="6"/>
      <c r="F607" s="6">
        <v>1</v>
      </c>
      <c r="G607" s="6"/>
      <c r="H607" s="6">
        <v>1</v>
      </c>
      <c r="I607" s="6">
        <v>1</v>
      </c>
      <c r="J607" s="6">
        <v>1</v>
      </c>
      <c r="K607" s="6"/>
      <c r="L607" s="6"/>
      <c r="M607" s="6"/>
      <c r="N607" s="6"/>
      <c r="O607" s="6"/>
      <c r="P607" s="7">
        <f t="shared" si="45"/>
        <v>1</v>
      </c>
      <c r="Q607" s="7">
        <f t="shared" si="46"/>
        <v>1</v>
      </c>
      <c r="R607" s="7">
        <f t="shared" si="47"/>
        <v>3</v>
      </c>
      <c r="S607" s="7">
        <f t="shared" si="48"/>
        <v>527</v>
      </c>
      <c r="T607" t="str">
        <f t="shared" si="49"/>
        <v>Technisch ontwerp / Bestek</v>
      </c>
    </row>
    <row r="608" spans="1:20" ht="15.75" hidden="1">
      <c r="A608" s="2"/>
      <c r="B608" s="3"/>
      <c r="C608" s="4">
        <v>584</v>
      </c>
      <c r="D608" s="5" t="s">
        <v>86</v>
      </c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7">
        <f t="shared" si="45"/>
        <v>0</v>
      </c>
      <c r="Q608" s="7">
        <f t="shared" si="46"/>
        <v>0</v>
      </c>
      <c r="R608" s="7">
        <f t="shared" si="47"/>
        <v>2</v>
      </c>
      <c r="S608" s="7">
        <f t="shared" si="48"/>
        <v>524</v>
      </c>
      <c r="T608" t="str">
        <f t="shared" si="49"/>
        <v>Technisch ontwerp / Bestek</v>
      </c>
    </row>
    <row r="609" spans="1:20" ht="15.75" hidden="1">
      <c r="A609" s="2"/>
      <c r="B609" s="3"/>
      <c r="C609" s="4">
        <v>585</v>
      </c>
      <c r="D609" s="5" t="s">
        <v>87</v>
      </c>
      <c r="E609" s="6">
        <v>1</v>
      </c>
      <c r="F609" s="6">
        <v>1</v>
      </c>
      <c r="G609" s="6"/>
      <c r="H609" s="6">
        <v>1</v>
      </c>
      <c r="I609" s="6">
        <v>1</v>
      </c>
      <c r="J609" s="6">
        <v>1</v>
      </c>
      <c r="K609" s="6"/>
      <c r="L609" s="6"/>
      <c r="M609" s="6"/>
      <c r="N609" s="6"/>
      <c r="O609" s="6"/>
      <c r="P609" s="7">
        <f t="shared" si="45"/>
        <v>1</v>
      </c>
      <c r="Q609" s="7">
        <f t="shared" si="46"/>
        <v>1</v>
      </c>
      <c r="R609" s="7">
        <f t="shared" si="47"/>
        <v>2</v>
      </c>
      <c r="S609" s="7">
        <f t="shared" si="48"/>
        <v>522</v>
      </c>
      <c r="T609" t="str">
        <f t="shared" si="49"/>
        <v>Technisch ontwerp / Bestek</v>
      </c>
    </row>
    <row r="610" spans="1:20" ht="15.75" hidden="1">
      <c r="A610" s="2"/>
      <c r="B610" s="3"/>
      <c r="C610" s="4">
        <v>586</v>
      </c>
      <c r="D610" s="5" t="s">
        <v>88</v>
      </c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7">
        <f t="shared" si="45"/>
        <v>0</v>
      </c>
      <c r="Q610" s="7">
        <f t="shared" si="46"/>
        <v>0</v>
      </c>
      <c r="R610" s="7">
        <f t="shared" si="47"/>
        <v>1</v>
      </c>
      <c r="S610" s="7">
        <f t="shared" si="48"/>
        <v>520</v>
      </c>
      <c r="T610" t="str">
        <f t="shared" si="49"/>
        <v>Technisch ontwerp / Bestek</v>
      </c>
    </row>
    <row r="611" spans="1:20" ht="15.75" hidden="1">
      <c r="A611" s="2"/>
      <c r="B611" s="3"/>
      <c r="C611" s="4">
        <v>1465</v>
      </c>
      <c r="D611" s="5" t="s">
        <v>89</v>
      </c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7">
        <f t="shared" si="45"/>
        <v>0</v>
      </c>
      <c r="Q611" s="7">
        <f t="shared" si="46"/>
        <v>0</v>
      </c>
      <c r="R611" s="7">
        <f t="shared" si="47"/>
        <v>1</v>
      </c>
      <c r="S611" s="7">
        <f t="shared" si="48"/>
        <v>519</v>
      </c>
      <c r="T611" t="str">
        <f t="shared" si="49"/>
        <v>Technisch ontwerp / Bestek</v>
      </c>
    </row>
    <row r="612" spans="1:20" ht="15.75" hidden="1">
      <c r="A612" s="2"/>
      <c r="B612" s="3"/>
      <c r="C612" s="4">
        <v>583</v>
      </c>
      <c r="D612" s="5" t="s">
        <v>90</v>
      </c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7">
        <f t="shared" si="45"/>
        <v>0</v>
      </c>
      <c r="Q612" s="7">
        <f t="shared" si="46"/>
        <v>0</v>
      </c>
      <c r="R612" s="7">
        <f t="shared" si="47"/>
        <v>1</v>
      </c>
      <c r="S612" s="7">
        <f t="shared" si="48"/>
        <v>518</v>
      </c>
      <c r="T612" t="str">
        <f t="shared" si="49"/>
        <v>Technisch ontwerp / Bestek</v>
      </c>
    </row>
    <row r="613" spans="1:20" ht="15.75" hidden="1">
      <c r="A613" s="2"/>
      <c r="B613" s="3"/>
      <c r="C613" s="4">
        <v>1464</v>
      </c>
      <c r="D613" s="5" t="s">
        <v>91</v>
      </c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7">
        <f t="shared" si="45"/>
        <v>0</v>
      </c>
      <c r="Q613" s="7">
        <f t="shared" si="46"/>
        <v>0</v>
      </c>
      <c r="R613" s="7">
        <f t="shared" si="47"/>
        <v>1</v>
      </c>
      <c r="S613" s="7">
        <f t="shared" si="48"/>
        <v>517</v>
      </c>
      <c r="T613" t="str">
        <f t="shared" si="49"/>
        <v>Technisch ontwerp / Bestek</v>
      </c>
    </row>
    <row r="614" spans="1:20" ht="15.75" hidden="1">
      <c r="A614" s="2"/>
      <c r="B614" s="3"/>
      <c r="C614" s="4">
        <v>1468</v>
      </c>
      <c r="D614" s="5" t="s">
        <v>92</v>
      </c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7">
        <f t="shared" si="45"/>
        <v>0</v>
      </c>
      <c r="Q614" s="7">
        <f t="shared" si="46"/>
        <v>0</v>
      </c>
      <c r="R614" s="7">
        <f t="shared" si="47"/>
        <v>1</v>
      </c>
      <c r="S614" s="7">
        <f t="shared" si="48"/>
        <v>516</v>
      </c>
      <c r="T614" t="str">
        <f t="shared" si="49"/>
        <v>Technisch ontwerp / Bestek</v>
      </c>
    </row>
    <row r="615" spans="1:20" ht="15.75" hidden="1">
      <c r="A615" s="2"/>
      <c r="B615" s="3"/>
      <c r="C615" s="4">
        <v>1469</v>
      </c>
      <c r="D615" s="5" t="s">
        <v>93</v>
      </c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7">
        <f t="shared" si="45"/>
        <v>0</v>
      </c>
      <c r="Q615" s="7">
        <f t="shared" si="46"/>
        <v>0</v>
      </c>
      <c r="R615" s="7">
        <f t="shared" si="47"/>
        <v>1</v>
      </c>
      <c r="S615" s="7">
        <f t="shared" si="48"/>
        <v>515</v>
      </c>
      <c r="T615" t="str">
        <f t="shared" si="49"/>
        <v>Technisch ontwerp / Bestek</v>
      </c>
    </row>
    <row r="616" spans="1:20" ht="15.75" hidden="1">
      <c r="A616" s="2"/>
      <c r="B616" s="3"/>
      <c r="C616" s="4">
        <v>1467</v>
      </c>
      <c r="D616" s="5" t="s">
        <v>94</v>
      </c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7">
        <f t="shared" si="45"/>
        <v>0</v>
      </c>
      <c r="Q616" s="7">
        <f t="shared" si="46"/>
        <v>0</v>
      </c>
      <c r="R616" s="7">
        <f t="shared" si="47"/>
        <v>1</v>
      </c>
      <c r="S616" s="7">
        <f t="shared" si="48"/>
        <v>514</v>
      </c>
      <c r="T616" t="str">
        <f t="shared" si="49"/>
        <v>Technisch ontwerp / Bestek</v>
      </c>
    </row>
    <row r="617" spans="1:20" ht="15.75" hidden="1">
      <c r="A617" s="2"/>
      <c r="B617" s="3"/>
      <c r="C617" s="4">
        <v>1470</v>
      </c>
      <c r="D617" s="5" t="s">
        <v>95</v>
      </c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7">
        <f t="shared" si="45"/>
        <v>0</v>
      </c>
      <c r="Q617" s="7">
        <f t="shared" si="46"/>
        <v>0</v>
      </c>
      <c r="R617" s="7">
        <f t="shared" si="47"/>
        <v>1</v>
      </c>
      <c r="S617" s="7">
        <f t="shared" si="48"/>
        <v>513</v>
      </c>
      <c r="T617" t="str">
        <f t="shared" si="49"/>
        <v>Technisch ontwerp / Bestek</v>
      </c>
    </row>
    <row r="618" spans="1:20" ht="15.75" hidden="1">
      <c r="A618" s="2"/>
      <c r="B618" s="3"/>
      <c r="C618" s="4">
        <v>587</v>
      </c>
      <c r="D618" s="5" t="s">
        <v>96</v>
      </c>
      <c r="E618" s="6"/>
      <c r="F618" s="6">
        <v>1</v>
      </c>
      <c r="G618" s="6"/>
      <c r="H618" s="6">
        <v>1</v>
      </c>
      <c r="I618" s="6">
        <v>1</v>
      </c>
      <c r="J618" s="6">
        <v>1</v>
      </c>
      <c r="K618" s="6"/>
      <c r="L618" s="6"/>
      <c r="M618" s="6"/>
      <c r="N618" s="6"/>
      <c r="O618" s="6"/>
      <c r="P618" s="7">
        <f t="shared" si="45"/>
        <v>1</v>
      </c>
      <c r="Q618" s="7">
        <f t="shared" si="46"/>
        <v>1</v>
      </c>
      <c r="R618" s="7">
        <f t="shared" si="47"/>
        <v>1</v>
      </c>
      <c r="S618" s="7">
        <f t="shared" si="48"/>
        <v>512</v>
      </c>
      <c r="T618" t="str">
        <f t="shared" si="49"/>
        <v>Technisch ontwerp / Bestek</v>
      </c>
    </row>
    <row r="619" spans="1:20" ht="15.75" hidden="1">
      <c r="A619" s="2"/>
      <c r="B619" s="3" t="s">
        <v>629</v>
      </c>
      <c r="C619" s="4"/>
      <c r="D619" s="5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7">
        <f t="shared" si="45"/>
        <v>0</v>
      </c>
      <c r="Q619" s="7">
        <f t="shared" si="46"/>
        <v>0</v>
      </c>
      <c r="R619" s="7">
        <f t="shared" si="47"/>
        <v>0</v>
      </c>
      <c r="S619" s="7">
        <f t="shared" si="48"/>
        <v>511</v>
      </c>
      <c r="T619" t="str">
        <f t="shared" si="49"/>
        <v>Technisch ontwerp / Bestek</v>
      </c>
    </row>
    <row r="620" spans="1:20" ht="15.75" hidden="1">
      <c r="A620" s="2"/>
      <c r="B620" s="3"/>
      <c r="C620" s="4">
        <v>561</v>
      </c>
      <c r="D620" s="5" t="s">
        <v>97</v>
      </c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7">
        <f t="shared" si="45"/>
        <v>0</v>
      </c>
      <c r="Q620" s="7">
        <f t="shared" si="46"/>
        <v>0</v>
      </c>
      <c r="R620" s="7">
        <f t="shared" si="47"/>
        <v>0</v>
      </c>
      <c r="S620" s="7">
        <f t="shared" si="48"/>
        <v>511</v>
      </c>
      <c r="T620" t="str">
        <f t="shared" si="49"/>
        <v>Technisch ontwerp / Bestek</v>
      </c>
    </row>
    <row r="621" spans="1:20" ht="15.75" hidden="1">
      <c r="A621" s="2"/>
      <c r="B621" s="3"/>
      <c r="C621" s="4">
        <v>1312</v>
      </c>
      <c r="D621" s="5" t="s">
        <v>98</v>
      </c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7">
        <f t="shared" si="45"/>
        <v>0</v>
      </c>
      <c r="Q621" s="7">
        <f t="shared" si="46"/>
        <v>0</v>
      </c>
      <c r="R621" s="7">
        <f t="shared" si="47"/>
        <v>0</v>
      </c>
      <c r="S621" s="7">
        <f t="shared" si="48"/>
        <v>511</v>
      </c>
      <c r="T621" t="str">
        <f t="shared" si="49"/>
        <v>Technisch ontwerp / Bestek</v>
      </c>
    </row>
    <row r="622" spans="1:20" ht="15.75" hidden="1">
      <c r="A622" s="2"/>
      <c r="B622" s="3"/>
      <c r="C622" s="4">
        <v>1313</v>
      </c>
      <c r="D622" s="5" t="s">
        <v>99</v>
      </c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7">
        <f t="shared" si="45"/>
        <v>0</v>
      </c>
      <c r="Q622" s="7">
        <f t="shared" si="46"/>
        <v>0</v>
      </c>
      <c r="R622" s="7">
        <f t="shared" si="47"/>
        <v>0</v>
      </c>
      <c r="S622" s="7">
        <f t="shared" si="48"/>
        <v>511</v>
      </c>
      <c r="T622" t="str">
        <f t="shared" si="49"/>
        <v>Technisch ontwerp / Bestek</v>
      </c>
    </row>
    <row r="623" spans="1:20" ht="15.75" hidden="1">
      <c r="A623" s="2"/>
      <c r="B623" s="3"/>
      <c r="C623" s="4">
        <v>562</v>
      </c>
      <c r="D623" s="5" t="s">
        <v>3</v>
      </c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7">
        <f t="shared" si="45"/>
        <v>0</v>
      </c>
      <c r="Q623" s="7">
        <f t="shared" si="46"/>
        <v>0</v>
      </c>
      <c r="R623" s="7">
        <f t="shared" si="47"/>
        <v>0</v>
      </c>
      <c r="S623" s="7">
        <f t="shared" si="48"/>
        <v>511</v>
      </c>
      <c r="T623" t="str">
        <f t="shared" si="49"/>
        <v>Technisch ontwerp / Bestek</v>
      </c>
    </row>
    <row r="624" spans="1:20" ht="15.75" hidden="1">
      <c r="A624" s="2"/>
      <c r="B624" s="3"/>
      <c r="C624" s="4">
        <v>1314</v>
      </c>
      <c r="D624" s="5" t="s">
        <v>632</v>
      </c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7">
        <f t="shared" si="45"/>
        <v>0</v>
      </c>
      <c r="Q624" s="7">
        <f t="shared" si="46"/>
        <v>0</v>
      </c>
      <c r="R624" s="7">
        <f t="shared" si="47"/>
        <v>0</v>
      </c>
      <c r="S624" s="7">
        <f t="shared" si="48"/>
        <v>511</v>
      </c>
      <c r="T624" t="str">
        <f t="shared" si="49"/>
        <v>Technisch ontwerp / Bestek</v>
      </c>
    </row>
    <row r="625" spans="1:20" ht="15.75" hidden="1">
      <c r="A625" s="2"/>
      <c r="B625" s="3"/>
      <c r="C625" s="4">
        <v>1743</v>
      </c>
      <c r="D625" s="5" t="s">
        <v>100</v>
      </c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7">
        <f t="shared" si="45"/>
        <v>0</v>
      </c>
      <c r="Q625" s="7">
        <f t="shared" si="46"/>
        <v>0</v>
      </c>
      <c r="R625" s="7">
        <f t="shared" si="47"/>
        <v>0</v>
      </c>
      <c r="S625" s="7">
        <f t="shared" si="48"/>
        <v>511</v>
      </c>
      <c r="T625" t="str">
        <f t="shared" si="49"/>
        <v>Technisch ontwerp / Bestek</v>
      </c>
    </row>
    <row r="626" spans="1:20" ht="15.75" hidden="1">
      <c r="A626" s="2"/>
      <c r="B626" s="3"/>
      <c r="C626" s="4">
        <v>564</v>
      </c>
      <c r="D626" s="5" t="s">
        <v>101</v>
      </c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7">
        <f t="shared" si="45"/>
        <v>0</v>
      </c>
      <c r="Q626" s="7">
        <f t="shared" si="46"/>
        <v>0</v>
      </c>
      <c r="R626" s="7">
        <f t="shared" si="47"/>
        <v>0</v>
      </c>
      <c r="S626" s="7">
        <f t="shared" si="48"/>
        <v>511</v>
      </c>
      <c r="T626" t="str">
        <f t="shared" si="49"/>
        <v>Technisch ontwerp / Bestek</v>
      </c>
    </row>
    <row r="627" spans="1:20" ht="15.75" hidden="1">
      <c r="A627" s="2"/>
      <c r="B627" s="3"/>
      <c r="C627" s="4">
        <v>565</v>
      </c>
      <c r="D627" s="5" t="s">
        <v>102</v>
      </c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7">
        <f t="shared" si="45"/>
        <v>0</v>
      </c>
      <c r="Q627" s="7">
        <f t="shared" si="46"/>
        <v>0</v>
      </c>
      <c r="R627" s="7">
        <f t="shared" si="47"/>
        <v>0</v>
      </c>
      <c r="S627" s="7">
        <f t="shared" si="48"/>
        <v>511</v>
      </c>
      <c r="T627" t="str">
        <f t="shared" si="49"/>
        <v>Technisch ontwerp / Bestek</v>
      </c>
    </row>
    <row r="628" spans="1:20" ht="15.75" hidden="1">
      <c r="A628" s="2"/>
      <c r="B628" s="3"/>
      <c r="C628" s="4">
        <v>1492</v>
      </c>
      <c r="D628" s="5" t="s">
        <v>103</v>
      </c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7">
        <f t="shared" si="45"/>
        <v>0</v>
      </c>
      <c r="Q628" s="7">
        <f t="shared" si="46"/>
        <v>0</v>
      </c>
      <c r="R628" s="7">
        <f t="shared" si="47"/>
        <v>0</v>
      </c>
      <c r="S628" s="7">
        <f t="shared" si="48"/>
        <v>511</v>
      </c>
      <c r="T628" t="str">
        <f t="shared" si="49"/>
        <v>Technisch ontwerp / Bestek</v>
      </c>
    </row>
    <row r="629" spans="1:20" ht="15.75" hidden="1">
      <c r="A629" s="2"/>
      <c r="B629" s="3"/>
      <c r="C629" s="4">
        <v>1493</v>
      </c>
      <c r="D629" s="5" t="s">
        <v>104</v>
      </c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7">
        <f t="shared" si="45"/>
        <v>0</v>
      </c>
      <c r="Q629" s="7">
        <f t="shared" si="46"/>
        <v>0</v>
      </c>
      <c r="R629" s="7">
        <f t="shared" si="47"/>
        <v>0</v>
      </c>
      <c r="S629" s="7">
        <f t="shared" si="48"/>
        <v>511</v>
      </c>
      <c r="T629" t="str">
        <f t="shared" si="49"/>
        <v>Technisch ontwerp / Bestek</v>
      </c>
    </row>
    <row r="630" spans="1:20" ht="15.75" hidden="1">
      <c r="A630" s="2"/>
      <c r="B630" s="3"/>
      <c r="C630" s="4">
        <v>1491</v>
      </c>
      <c r="D630" s="5" t="s">
        <v>105</v>
      </c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7">
        <f t="shared" si="45"/>
        <v>0</v>
      </c>
      <c r="Q630" s="7">
        <f t="shared" si="46"/>
        <v>0</v>
      </c>
      <c r="R630" s="7">
        <f t="shared" si="47"/>
        <v>0</v>
      </c>
      <c r="S630" s="7">
        <f t="shared" si="48"/>
        <v>511</v>
      </c>
      <c r="T630" t="str">
        <f t="shared" si="49"/>
        <v>Technisch ontwerp / Bestek</v>
      </c>
    </row>
    <row r="631" spans="1:20" ht="15.75" hidden="1">
      <c r="A631" s="2"/>
      <c r="B631" s="3"/>
      <c r="C631" s="4">
        <v>2033</v>
      </c>
      <c r="D631" s="5" t="s">
        <v>8</v>
      </c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7">
        <f t="shared" si="45"/>
        <v>0</v>
      </c>
      <c r="Q631" s="7">
        <f t="shared" si="46"/>
        <v>0</v>
      </c>
      <c r="R631" s="7">
        <f t="shared" si="47"/>
        <v>0</v>
      </c>
      <c r="S631" s="7">
        <f t="shared" si="48"/>
        <v>511</v>
      </c>
      <c r="T631" t="str">
        <f t="shared" si="49"/>
        <v>Technisch ontwerp / Bestek</v>
      </c>
    </row>
    <row r="632" spans="1:20" ht="15.75" hidden="1">
      <c r="A632" s="2"/>
      <c r="B632" s="3" t="s">
        <v>635</v>
      </c>
      <c r="C632" s="4"/>
      <c r="D632" s="5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7">
        <f t="shared" si="45"/>
        <v>17</v>
      </c>
      <c r="Q632" s="7">
        <f t="shared" si="46"/>
        <v>0</v>
      </c>
      <c r="R632" s="7">
        <f t="shared" si="47"/>
        <v>17</v>
      </c>
      <c r="S632" s="7">
        <f t="shared" si="48"/>
        <v>511</v>
      </c>
      <c r="T632" t="str">
        <f t="shared" si="49"/>
        <v>Technisch ontwerp / Bestek</v>
      </c>
    </row>
    <row r="633" spans="1:20" ht="15.75" hidden="1">
      <c r="A633" s="2"/>
      <c r="B633" s="3"/>
      <c r="C633" s="4">
        <v>1126</v>
      </c>
      <c r="D633" s="5" t="s">
        <v>106</v>
      </c>
      <c r="E633" s="6"/>
      <c r="F633" s="6"/>
      <c r="G633" s="6"/>
      <c r="H633" s="6">
        <v>1</v>
      </c>
      <c r="I633" s="6">
        <v>1</v>
      </c>
      <c r="J633" s="6">
        <v>1</v>
      </c>
      <c r="K633" s="6"/>
      <c r="L633" s="6"/>
      <c r="M633" s="6"/>
      <c r="N633" s="6"/>
      <c r="O633" s="6"/>
      <c r="P633" s="7">
        <f t="shared" si="45"/>
        <v>1</v>
      </c>
      <c r="Q633" s="7">
        <f t="shared" si="46"/>
        <v>1</v>
      </c>
      <c r="R633" s="7">
        <f t="shared" si="47"/>
        <v>17</v>
      </c>
      <c r="S633" s="7">
        <f t="shared" si="48"/>
        <v>494</v>
      </c>
      <c r="T633" t="str">
        <f t="shared" si="49"/>
        <v>Technisch ontwerp / Bestek</v>
      </c>
    </row>
    <row r="634" spans="1:20" ht="15.75" hidden="1">
      <c r="A634" s="2"/>
      <c r="B634" s="3"/>
      <c r="C634" s="4">
        <v>1921</v>
      </c>
      <c r="D634" s="5" t="s">
        <v>107</v>
      </c>
      <c r="E634" s="6"/>
      <c r="F634" s="6"/>
      <c r="G634" s="6"/>
      <c r="H634" s="6">
        <v>1</v>
      </c>
      <c r="I634" s="6">
        <v>1</v>
      </c>
      <c r="J634" s="6">
        <v>1</v>
      </c>
      <c r="K634" s="6"/>
      <c r="L634" s="6"/>
      <c r="M634" s="6"/>
      <c r="N634" s="6"/>
      <c r="O634" s="6"/>
      <c r="P634" s="7">
        <f t="shared" si="45"/>
        <v>1</v>
      </c>
      <c r="Q634" s="7">
        <f t="shared" si="46"/>
        <v>1</v>
      </c>
      <c r="R634" s="7">
        <f t="shared" si="47"/>
        <v>16</v>
      </c>
      <c r="S634" s="7">
        <f t="shared" si="48"/>
        <v>477</v>
      </c>
      <c r="T634" t="str">
        <f t="shared" si="49"/>
        <v>Technisch ontwerp / Bestek</v>
      </c>
    </row>
    <row r="635" spans="1:20" ht="15.75" hidden="1">
      <c r="A635" s="2"/>
      <c r="B635" s="3"/>
      <c r="C635" s="4">
        <v>2291</v>
      </c>
      <c r="D635" s="5" t="s">
        <v>108</v>
      </c>
      <c r="E635" s="6"/>
      <c r="F635" s="6"/>
      <c r="G635" s="6"/>
      <c r="H635" s="6">
        <v>1</v>
      </c>
      <c r="I635" s="6">
        <v>1</v>
      </c>
      <c r="J635" s="6">
        <v>1</v>
      </c>
      <c r="K635" s="6"/>
      <c r="L635" s="6"/>
      <c r="M635" s="6"/>
      <c r="N635" s="6"/>
      <c r="O635" s="6"/>
      <c r="P635" s="7">
        <f t="shared" si="45"/>
        <v>1</v>
      </c>
      <c r="Q635" s="7">
        <f t="shared" si="46"/>
        <v>1</v>
      </c>
      <c r="R635" s="7">
        <f t="shared" si="47"/>
        <v>15</v>
      </c>
      <c r="S635" s="7">
        <f t="shared" si="48"/>
        <v>461</v>
      </c>
      <c r="T635" t="str">
        <f t="shared" si="49"/>
        <v>Technisch ontwerp / Bestek</v>
      </c>
    </row>
    <row r="636" spans="1:20" ht="15.75" hidden="1">
      <c r="A636" s="2"/>
      <c r="B636" s="3"/>
      <c r="C636" s="4">
        <v>1315</v>
      </c>
      <c r="D636" s="5" t="s">
        <v>109</v>
      </c>
      <c r="E636" s="6"/>
      <c r="F636" s="6"/>
      <c r="G636" s="6"/>
      <c r="H636" s="6">
        <v>1</v>
      </c>
      <c r="I636" s="6">
        <v>1</v>
      </c>
      <c r="J636" s="6">
        <v>1</v>
      </c>
      <c r="K636" s="6"/>
      <c r="L636" s="6"/>
      <c r="M636" s="6"/>
      <c r="N636" s="6"/>
      <c r="O636" s="6"/>
      <c r="P636" s="7">
        <f t="shared" si="45"/>
        <v>1</v>
      </c>
      <c r="Q636" s="7">
        <f t="shared" si="46"/>
        <v>1</v>
      </c>
      <c r="R636" s="7">
        <f t="shared" si="47"/>
        <v>14</v>
      </c>
      <c r="S636" s="7">
        <f t="shared" si="48"/>
        <v>446</v>
      </c>
      <c r="T636" t="str">
        <f t="shared" si="49"/>
        <v>Technisch ontwerp / Bestek</v>
      </c>
    </row>
    <row r="637" spans="1:20" ht="15.75" hidden="1">
      <c r="A637" s="2"/>
      <c r="B637" s="3"/>
      <c r="C637" s="4">
        <v>594</v>
      </c>
      <c r="D637" s="5" t="s">
        <v>12</v>
      </c>
      <c r="E637" s="6"/>
      <c r="F637" s="6"/>
      <c r="G637" s="6"/>
      <c r="H637" s="6">
        <v>1</v>
      </c>
      <c r="I637" s="6">
        <v>1</v>
      </c>
      <c r="J637" s="6">
        <v>1</v>
      </c>
      <c r="K637" s="6"/>
      <c r="L637" s="6"/>
      <c r="M637" s="6"/>
      <c r="N637" s="6"/>
      <c r="O637" s="6"/>
      <c r="P637" s="7">
        <f t="shared" si="45"/>
        <v>1</v>
      </c>
      <c r="Q637" s="7">
        <f t="shared" si="46"/>
        <v>1</v>
      </c>
      <c r="R637" s="7">
        <f t="shared" si="47"/>
        <v>13</v>
      </c>
      <c r="S637" s="7">
        <f t="shared" si="48"/>
        <v>432</v>
      </c>
      <c r="T637" t="str">
        <f t="shared" si="49"/>
        <v>Technisch ontwerp / Bestek</v>
      </c>
    </row>
    <row r="638" spans="1:20" ht="15.75" hidden="1">
      <c r="A638" s="2"/>
      <c r="B638" s="3"/>
      <c r="C638" s="4">
        <v>1473</v>
      </c>
      <c r="D638" s="5" t="s">
        <v>110</v>
      </c>
      <c r="E638" s="6"/>
      <c r="F638" s="6"/>
      <c r="G638" s="6"/>
      <c r="H638" s="6">
        <v>1</v>
      </c>
      <c r="I638" s="6">
        <v>1</v>
      </c>
      <c r="J638" s="6">
        <v>1</v>
      </c>
      <c r="K638" s="6"/>
      <c r="L638" s="6"/>
      <c r="M638" s="6"/>
      <c r="N638" s="6"/>
      <c r="O638" s="6"/>
      <c r="P638" s="7">
        <f t="shared" si="45"/>
        <v>1</v>
      </c>
      <c r="Q638" s="7">
        <f t="shared" si="46"/>
        <v>1</v>
      </c>
      <c r="R638" s="7">
        <f t="shared" si="47"/>
        <v>12</v>
      </c>
      <c r="S638" s="7">
        <f t="shared" si="48"/>
        <v>419</v>
      </c>
      <c r="T638" t="str">
        <f t="shared" si="49"/>
        <v>Technisch ontwerp / Bestek</v>
      </c>
    </row>
    <row r="639" spans="1:20" ht="15.75" hidden="1">
      <c r="A639" s="2"/>
      <c r="B639" s="3"/>
      <c r="C639" s="4">
        <v>596</v>
      </c>
      <c r="D639" s="5" t="s">
        <v>111</v>
      </c>
      <c r="E639" s="6"/>
      <c r="F639" s="6"/>
      <c r="G639" s="6"/>
      <c r="H639" s="6">
        <v>1</v>
      </c>
      <c r="I639" s="6">
        <v>1</v>
      </c>
      <c r="J639" s="6">
        <v>1</v>
      </c>
      <c r="K639" s="6"/>
      <c r="L639" s="6"/>
      <c r="M639" s="6"/>
      <c r="N639" s="6"/>
      <c r="O639" s="6"/>
      <c r="P639" s="7">
        <f t="shared" si="45"/>
        <v>1</v>
      </c>
      <c r="Q639" s="7">
        <f t="shared" si="46"/>
        <v>1</v>
      </c>
      <c r="R639" s="7">
        <f t="shared" si="47"/>
        <v>11</v>
      </c>
      <c r="S639" s="7">
        <f t="shared" si="48"/>
        <v>407</v>
      </c>
      <c r="T639" t="str">
        <f t="shared" si="49"/>
        <v>Technisch ontwerp / Bestek</v>
      </c>
    </row>
    <row r="640" spans="1:20" ht="15.75" hidden="1">
      <c r="A640" s="2"/>
      <c r="B640" s="3"/>
      <c r="C640" s="4">
        <v>1745</v>
      </c>
      <c r="D640" s="5" t="s">
        <v>112</v>
      </c>
      <c r="E640" s="6"/>
      <c r="F640" s="6"/>
      <c r="G640" s="6"/>
      <c r="H640" s="6">
        <v>1</v>
      </c>
      <c r="I640" s="6">
        <v>1</v>
      </c>
      <c r="J640" s="6">
        <v>1</v>
      </c>
      <c r="K640" s="6"/>
      <c r="L640" s="6"/>
      <c r="M640" s="6"/>
      <c r="N640" s="6"/>
      <c r="O640" s="6"/>
      <c r="P640" s="7">
        <f t="shared" si="45"/>
        <v>1</v>
      </c>
      <c r="Q640" s="7">
        <f t="shared" si="46"/>
        <v>1</v>
      </c>
      <c r="R640" s="7">
        <f t="shared" si="47"/>
        <v>10</v>
      </c>
      <c r="S640" s="7">
        <f t="shared" si="48"/>
        <v>396</v>
      </c>
      <c r="T640" t="str">
        <f t="shared" si="49"/>
        <v>Technisch ontwerp / Bestek</v>
      </c>
    </row>
    <row r="641" spans="1:20" ht="15.75" hidden="1">
      <c r="A641" s="2"/>
      <c r="B641" s="3"/>
      <c r="C641" s="4">
        <v>1127</v>
      </c>
      <c r="D641" s="5" t="s">
        <v>113</v>
      </c>
      <c r="E641" s="6"/>
      <c r="F641" s="6"/>
      <c r="G641" s="6"/>
      <c r="H641" s="6">
        <v>1</v>
      </c>
      <c r="I641" s="6">
        <v>1</v>
      </c>
      <c r="J641" s="6">
        <v>1</v>
      </c>
      <c r="K641" s="6"/>
      <c r="L641" s="6"/>
      <c r="M641" s="6"/>
      <c r="N641" s="6"/>
      <c r="O641" s="6"/>
      <c r="P641" s="7">
        <f t="shared" si="45"/>
        <v>1</v>
      </c>
      <c r="Q641" s="7">
        <f t="shared" si="46"/>
        <v>1</v>
      </c>
      <c r="R641" s="7">
        <f t="shared" si="47"/>
        <v>9</v>
      </c>
      <c r="S641" s="7">
        <f t="shared" si="48"/>
        <v>386</v>
      </c>
      <c r="T641" t="str">
        <f t="shared" si="49"/>
        <v>Technisch ontwerp / Bestek</v>
      </c>
    </row>
    <row r="642" spans="1:20" ht="15.75" hidden="1">
      <c r="A642" s="2"/>
      <c r="B642" s="3"/>
      <c r="C642" s="4">
        <v>1128</v>
      </c>
      <c r="D642" s="5" t="s">
        <v>114</v>
      </c>
      <c r="E642" s="6"/>
      <c r="F642" s="6"/>
      <c r="G642" s="6"/>
      <c r="H642" s="6">
        <v>1</v>
      </c>
      <c r="I642" s="6">
        <v>1</v>
      </c>
      <c r="J642" s="6">
        <v>1</v>
      </c>
      <c r="K642" s="6"/>
      <c r="L642" s="6"/>
      <c r="M642" s="6"/>
      <c r="N642" s="6"/>
      <c r="O642" s="6"/>
      <c r="P642" s="7">
        <f t="shared" si="45"/>
        <v>1</v>
      </c>
      <c r="Q642" s="7">
        <f t="shared" si="46"/>
        <v>1</v>
      </c>
      <c r="R642" s="7">
        <f t="shared" si="47"/>
        <v>8</v>
      </c>
      <c r="S642" s="7">
        <f t="shared" si="48"/>
        <v>377</v>
      </c>
      <c r="T642" t="str">
        <f t="shared" si="49"/>
        <v>Technisch ontwerp / Bestek</v>
      </c>
    </row>
    <row r="643" spans="1:20" ht="15.75" hidden="1">
      <c r="A643" s="2"/>
      <c r="B643" s="3"/>
      <c r="C643" s="4">
        <v>1124</v>
      </c>
      <c r="D643" s="5" t="s">
        <v>115</v>
      </c>
      <c r="E643" s="6"/>
      <c r="F643" s="6"/>
      <c r="G643" s="6"/>
      <c r="H643" s="6">
        <v>1</v>
      </c>
      <c r="I643" s="6">
        <v>1</v>
      </c>
      <c r="J643" s="6">
        <v>1</v>
      </c>
      <c r="K643" s="6"/>
      <c r="L643" s="6"/>
      <c r="M643" s="6"/>
      <c r="N643" s="6"/>
      <c r="O643" s="6"/>
      <c r="P643" s="7">
        <f t="shared" si="45"/>
        <v>1</v>
      </c>
      <c r="Q643" s="7">
        <f t="shared" si="46"/>
        <v>1</v>
      </c>
      <c r="R643" s="7">
        <f t="shared" si="47"/>
        <v>7</v>
      </c>
      <c r="S643" s="7">
        <f t="shared" si="48"/>
        <v>369</v>
      </c>
      <c r="T643" t="str">
        <f t="shared" si="49"/>
        <v>Technisch ontwerp / Bestek</v>
      </c>
    </row>
    <row r="644" spans="1:20" ht="15.75" hidden="1">
      <c r="A644" s="2"/>
      <c r="B644" s="3"/>
      <c r="C644" s="4">
        <v>2034</v>
      </c>
      <c r="D644" s="5" t="s">
        <v>116</v>
      </c>
      <c r="E644" s="6"/>
      <c r="F644" s="6"/>
      <c r="G644" s="6"/>
      <c r="H644" s="6">
        <v>1</v>
      </c>
      <c r="I644" s="6">
        <v>1</v>
      </c>
      <c r="J644" s="6">
        <v>1</v>
      </c>
      <c r="K644" s="6"/>
      <c r="L644" s="6"/>
      <c r="M644" s="6"/>
      <c r="N644" s="6"/>
      <c r="O644" s="6"/>
      <c r="P644" s="7">
        <f t="shared" si="45"/>
        <v>1</v>
      </c>
      <c r="Q644" s="7">
        <f t="shared" si="46"/>
        <v>1</v>
      </c>
      <c r="R644" s="7">
        <f t="shared" si="47"/>
        <v>6</v>
      </c>
      <c r="S644" s="7">
        <f t="shared" si="48"/>
        <v>362</v>
      </c>
      <c r="T644" t="str">
        <f t="shared" si="49"/>
        <v>Technisch ontwerp / Bestek</v>
      </c>
    </row>
    <row r="645" spans="1:20" ht="15.75" hidden="1">
      <c r="A645" s="2"/>
      <c r="B645" s="3"/>
      <c r="C645" s="4">
        <v>2035</v>
      </c>
      <c r="D645" s="5" t="s">
        <v>16</v>
      </c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7">
        <f t="shared" ref="P645:P708" si="50">$Q645+$R645*IF($B645&lt;&gt;"",1,0)+$S645*IF($A645&lt;&gt;"",1,0)</f>
        <v>0</v>
      </c>
      <c r="Q645" s="7">
        <f t="shared" ref="Q645:Q708" si="51">SUM($E645:$O645)/MAX(1,SUM($E645:$O645))</f>
        <v>0</v>
      </c>
      <c r="R645" s="7">
        <f t="shared" ref="R645:R708" si="52">$Q645+IF($B646&lt;&gt;"",0,$R646)</f>
        <v>5</v>
      </c>
      <c r="S645" s="7">
        <f t="shared" ref="S645:S708" si="53">$R645+IF($A646&lt;&gt;"",0,$S646)</f>
        <v>356</v>
      </c>
      <c r="T645" t="str">
        <f t="shared" ref="T645:T708" si="54">IF($A645="",$T644,$A645)</f>
        <v>Technisch ontwerp / Bestek</v>
      </c>
    </row>
    <row r="646" spans="1:20" ht="15.75" hidden="1">
      <c r="A646" s="2"/>
      <c r="B646" s="3"/>
      <c r="C646" s="4">
        <v>100019</v>
      </c>
      <c r="D646" s="5" t="s">
        <v>117</v>
      </c>
      <c r="E646" s="6"/>
      <c r="F646" s="6"/>
      <c r="G646" s="6"/>
      <c r="H646" s="6">
        <v>1</v>
      </c>
      <c r="I646" s="6">
        <v>1</v>
      </c>
      <c r="J646" s="6">
        <v>1</v>
      </c>
      <c r="K646" s="6"/>
      <c r="L646" s="6"/>
      <c r="M646" s="6"/>
      <c r="N646" s="6"/>
      <c r="O646" s="6"/>
      <c r="P646" s="7">
        <f t="shared" si="50"/>
        <v>1</v>
      </c>
      <c r="Q646" s="7">
        <f t="shared" si="51"/>
        <v>1</v>
      </c>
      <c r="R646" s="7">
        <f t="shared" si="52"/>
        <v>5</v>
      </c>
      <c r="S646" s="7">
        <f t="shared" si="53"/>
        <v>351</v>
      </c>
      <c r="T646" t="str">
        <f t="shared" si="54"/>
        <v>Technisch ontwerp / Bestek</v>
      </c>
    </row>
    <row r="647" spans="1:20" ht="15.75" hidden="1">
      <c r="A647" s="2"/>
      <c r="B647" s="3"/>
      <c r="C647" s="4">
        <v>100020</v>
      </c>
      <c r="D647" s="5" t="s">
        <v>118</v>
      </c>
      <c r="E647" s="6"/>
      <c r="F647" s="6"/>
      <c r="G647" s="6"/>
      <c r="H647" s="6">
        <v>1</v>
      </c>
      <c r="I647" s="6">
        <v>1</v>
      </c>
      <c r="J647" s="6">
        <v>1</v>
      </c>
      <c r="K647" s="6"/>
      <c r="L647" s="6"/>
      <c r="M647" s="6"/>
      <c r="N647" s="6"/>
      <c r="O647" s="6"/>
      <c r="P647" s="7">
        <f t="shared" si="50"/>
        <v>1</v>
      </c>
      <c r="Q647" s="7">
        <f t="shared" si="51"/>
        <v>1</v>
      </c>
      <c r="R647" s="7">
        <f t="shared" si="52"/>
        <v>4</v>
      </c>
      <c r="S647" s="7">
        <f t="shared" si="53"/>
        <v>346</v>
      </c>
      <c r="T647" t="str">
        <f t="shared" si="54"/>
        <v>Technisch ontwerp / Bestek</v>
      </c>
    </row>
    <row r="648" spans="1:20" ht="15.75" hidden="1">
      <c r="A648" s="2"/>
      <c r="B648" s="3"/>
      <c r="C648" s="4">
        <v>100021</v>
      </c>
      <c r="D648" s="5" t="s">
        <v>119</v>
      </c>
      <c r="E648" s="6"/>
      <c r="F648" s="6"/>
      <c r="G648" s="6"/>
      <c r="H648" s="6">
        <v>1</v>
      </c>
      <c r="I648" s="6">
        <v>1</v>
      </c>
      <c r="J648" s="6">
        <v>1</v>
      </c>
      <c r="K648" s="6"/>
      <c r="L648" s="6"/>
      <c r="M648" s="6"/>
      <c r="N648" s="6"/>
      <c r="O648" s="6"/>
      <c r="P648" s="7">
        <f t="shared" si="50"/>
        <v>1</v>
      </c>
      <c r="Q648" s="7">
        <f t="shared" si="51"/>
        <v>1</v>
      </c>
      <c r="R648" s="7">
        <f t="shared" si="52"/>
        <v>3</v>
      </c>
      <c r="S648" s="7">
        <f t="shared" si="53"/>
        <v>342</v>
      </c>
      <c r="T648" t="str">
        <f t="shared" si="54"/>
        <v>Technisch ontwerp / Bestek</v>
      </c>
    </row>
    <row r="649" spans="1:20" ht="15.75" hidden="1">
      <c r="A649" s="2"/>
      <c r="B649" s="3"/>
      <c r="C649" s="4">
        <v>100022</v>
      </c>
      <c r="D649" s="5" t="s">
        <v>18</v>
      </c>
      <c r="E649" s="6"/>
      <c r="F649" s="6"/>
      <c r="G649" s="6"/>
      <c r="H649" s="6">
        <v>1</v>
      </c>
      <c r="I649" s="6">
        <v>1</v>
      </c>
      <c r="J649" s="6">
        <v>1</v>
      </c>
      <c r="K649" s="6"/>
      <c r="L649" s="6"/>
      <c r="M649" s="6"/>
      <c r="N649" s="6"/>
      <c r="O649" s="6"/>
      <c r="P649" s="7">
        <f t="shared" si="50"/>
        <v>1</v>
      </c>
      <c r="Q649" s="7">
        <f t="shared" si="51"/>
        <v>1</v>
      </c>
      <c r="R649" s="7">
        <f t="shared" si="52"/>
        <v>2</v>
      </c>
      <c r="S649" s="7">
        <f t="shared" si="53"/>
        <v>339</v>
      </c>
      <c r="T649" t="str">
        <f t="shared" si="54"/>
        <v>Technisch ontwerp / Bestek</v>
      </c>
    </row>
    <row r="650" spans="1:20" ht="15.75" hidden="1">
      <c r="A650" s="2"/>
      <c r="B650" s="3"/>
      <c r="C650" s="4">
        <v>100023</v>
      </c>
      <c r="D650" s="5" t="s">
        <v>120</v>
      </c>
      <c r="E650" s="6"/>
      <c r="F650" s="6"/>
      <c r="G650" s="6"/>
      <c r="H650" s="6">
        <v>1</v>
      </c>
      <c r="I650" s="6">
        <v>1</v>
      </c>
      <c r="J650" s="6">
        <v>1</v>
      </c>
      <c r="K650" s="6"/>
      <c r="L650" s="6"/>
      <c r="M650" s="6"/>
      <c r="N650" s="6"/>
      <c r="O650" s="6"/>
      <c r="P650" s="7">
        <f t="shared" si="50"/>
        <v>1</v>
      </c>
      <c r="Q650" s="7">
        <f t="shared" si="51"/>
        <v>1</v>
      </c>
      <c r="R650" s="7">
        <f t="shared" si="52"/>
        <v>1</v>
      </c>
      <c r="S650" s="7">
        <f t="shared" si="53"/>
        <v>337</v>
      </c>
      <c r="T650" t="str">
        <f t="shared" si="54"/>
        <v>Technisch ontwerp / Bestek</v>
      </c>
    </row>
    <row r="651" spans="1:20" ht="15.75" hidden="1">
      <c r="A651" s="2"/>
      <c r="B651" s="3" t="s">
        <v>647</v>
      </c>
      <c r="C651" s="4"/>
      <c r="D651" s="5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7">
        <f t="shared" si="50"/>
        <v>0</v>
      </c>
      <c r="Q651" s="7">
        <f t="shared" si="51"/>
        <v>0</v>
      </c>
      <c r="R651" s="7">
        <f t="shared" si="52"/>
        <v>0</v>
      </c>
      <c r="S651" s="7">
        <f t="shared" si="53"/>
        <v>336</v>
      </c>
      <c r="T651" t="str">
        <f t="shared" si="54"/>
        <v>Technisch ontwerp / Bestek</v>
      </c>
    </row>
    <row r="652" spans="1:20" ht="15.75" hidden="1">
      <c r="A652" s="2"/>
      <c r="B652" s="3"/>
      <c r="C652" s="4">
        <v>945</v>
      </c>
      <c r="D652" s="5" t="s">
        <v>121</v>
      </c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7">
        <f t="shared" si="50"/>
        <v>0</v>
      </c>
      <c r="Q652" s="7">
        <f t="shared" si="51"/>
        <v>0</v>
      </c>
      <c r="R652" s="7">
        <f t="shared" si="52"/>
        <v>0</v>
      </c>
      <c r="S652" s="7">
        <f t="shared" si="53"/>
        <v>336</v>
      </c>
      <c r="T652" t="str">
        <f t="shared" si="54"/>
        <v>Technisch ontwerp / Bestek</v>
      </c>
    </row>
    <row r="653" spans="1:20" ht="15.75" hidden="1">
      <c r="A653" s="2"/>
      <c r="B653" s="3"/>
      <c r="C653" s="4">
        <v>944</v>
      </c>
      <c r="D653" s="5" t="s">
        <v>122</v>
      </c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7">
        <f t="shared" si="50"/>
        <v>0</v>
      </c>
      <c r="Q653" s="7">
        <f t="shared" si="51"/>
        <v>0</v>
      </c>
      <c r="R653" s="7">
        <f t="shared" si="52"/>
        <v>0</v>
      </c>
      <c r="S653" s="7">
        <f t="shared" si="53"/>
        <v>336</v>
      </c>
      <c r="T653" t="str">
        <f t="shared" si="54"/>
        <v>Technisch ontwerp / Bestek</v>
      </c>
    </row>
    <row r="654" spans="1:20" ht="15.75" hidden="1">
      <c r="A654" s="2"/>
      <c r="B654" s="3"/>
      <c r="C654" s="4">
        <v>1848</v>
      </c>
      <c r="D654" s="5" t="s">
        <v>123</v>
      </c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7">
        <f t="shared" si="50"/>
        <v>0</v>
      </c>
      <c r="Q654" s="7">
        <f t="shared" si="51"/>
        <v>0</v>
      </c>
      <c r="R654" s="7">
        <f t="shared" si="52"/>
        <v>0</v>
      </c>
      <c r="S654" s="7">
        <f t="shared" si="53"/>
        <v>336</v>
      </c>
      <c r="T654" t="str">
        <f t="shared" si="54"/>
        <v>Technisch ontwerp / Bestek</v>
      </c>
    </row>
    <row r="655" spans="1:20" ht="15.75" hidden="1">
      <c r="A655" s="2"/>
      <c r="B655" s="3"/>
      <c r="C655" s="4">
        <v>1924</v>
      </c>
      <c r="D655" s="5" t="s">
        <v>124</v>
      </c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7">
        <f t="shared" si="50"/>
        <v>0</v>
      </c>
      <c r="Q655" s="7">
        <f t="shared" si="51"/>
        <v>0</v>
      </c>
      <c r="R655" s="7">
        <f t="shared" si="52"/>
        <v>0</v>
      </c>
      <c r="S655" s="7">
        <f t="shared" si="53"/>
        <v>336</v>
      </c>
      <c r="T655" t="str">
        <f t="shared" si="54"/>
        <v>Technisch ontwerp / Bestek</v>
      </c>
    </row>
    <row r="656" spans="1:20" ht="15.75" hidden="1">
      <c r="A656" s="2"/>
      <c r="B656" s="3" t="s">
        <v>652</v>
      </c>
      <c r="C656" s="4"/>
      <c r="D656" s="5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7">
        <f t="shared" si="50"/>
        <v>0</v>
      </c>
      <c r="Q656" s="7">
        <f t="shared" si="51"/>
        <v>0</v>
      </c>
      <c r="R656" s="7">
        <f t="shared" si="52"/>
        <v>0</v>
      </c>
      <c r="S656" s="7">
        <f t="shared" si="53"/>
        <v>336</v>
      </c>
      <c r="T656" t="str">
        <f t="shared" si="54"/>
        <v>Technisch ontwerp / Bestek</v>
      </c>
    </row>
    <row r="657" spans="1:20" ht="15.75" hidden="1">
      <c r="A657" s="2"/>
      <c r="B657" s="3"/>
      <c r="C657" s="4">
        <v>571</v>
      </c>
      <c r="D657" s="5" t="s">
        <v>653</v>
      </c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7">
        <f t="shared" si="50"/>
        <v>0</v>
      </c>
      <c r="Q657" s="7">
        <f t="shared" si="51"/>
        <v>0</v>
      </c>
      <c r="R657" s="7">
        <f t="shared" si="52"/>
        <v>0</v>
      </c>
      <c r="S657" s="7">
        <f t="shared" si="53"/>
        <v>336</v>
      </c>
      <c r="T657" t="str">
        <f t="shared" si="54"/>
        <v>Technisch ontwerp / Bestek</v>
      </c>
    </row>
    <row r="658" spans="1:20" ht="15.75" hidden="1">
      <c r="A658" s="2"/>
      <c r="B658" s="3"/>
      <c r="C658" s="4">
        <v>1759</v>
      </c>
      <c r="D658" s="5" t="s">
        <v>125</v>
      </c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7">
        <f t="shared" si="50"/>
        <v>0</v>
      </c>
      <c r="Q658" s="7">
        <f t="shared" si="51"/>
        <v>0</v>
      </c>
      <c r="R658" s="7">
        <f t="shared" si="52"/>
        <v>0</v>
      </c>
      <c r="S658" s="7">
        <f t="shared" si="53"/>
        <v>336</v>
      </c>
      <c r="T658" t="str">
        <f t="shared" si="54"/>
        <v>Technisch ontwerp / Bestek</v>
      </c>
    </row>
    <row r="659" spans="1:20" ht="15.75" hidden="1">
      <c r="A659" s="2"/>
      <c r="B659" s="3"/>
      <c r="C659" s="4">
        <v>1777</v>
      </c>
      <c r="D659" s="5" t="s">
        <v>126</v>
      </c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7">
        <f t="shared" si="50"/>
        <v>0</v>
      </c>
      <c r="Q659" s="7">
        <f t="shared" si="51"/>
        <v>0</v>
      </c>
      <c r="R659" s="7">
        <f t="shared" si="52"/>
        <v>0</v>
      </c>
      <c r="S659" s="7">
        <f t="shared" si="53"/>
        <v>336</v>
      </c>
      <c r="T659" t="str">
        <f t="shared" si="54"/>
        <v>Technisch ontwerp / Bestek</v>
      </c>
    </row>
    <row r="660" spans="1:20" ht="15.75" hidden="1">
      <c r="A660" s="2"/>
      <c r="B660" s="3"/>
      <c r="C660" s="4">
        <v>572</v>
      </c>
      <c r="D660" s="5" t="s">
        <v>656</v>
      </c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7">
        <f t="shared" si="50"/>
        <v>0</v>
      </c>
      <c r="Q660" s="7">
        <f t="shared" si="51"/>
        <v>0</v>
      </c>
      <c r="R660" s="7">
        <f t="shared" si="52"/>
        <v>0</v>
      </c>
      <c r="S660" s="7">
        <f t="shared" si="53"/>
        <v>336</v>
      </c>
      <c r="T660" t="str">
        <f t="shared" si="54"/>
        <v>Technisch ontwerp / Bestek</v>
      </c>
    </row>
    <row r="661" spans="1:20" ht="15.75" hidden="1">
      <c r="A661" s="2"/>
      <c r="B661" s="3"/>
      <c r="C661" s="4">
        <v>1320</v>
      </c>
      <c r="D661" s="5" t="s">
        <v>127</v>
      </c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7">
        <f t="shared" si="50"/>
        <v>0</v>
      </c>
      <c r="Q661" s="7">
        <f t="shared" si="51"/>
        <v>0</v>
      </c>
      <c r="R661" s="7">
        <f t="shared" si="52"/>
        <v>0</v>
      </c>
      <c r="S661" s="7">
        <f t="shared" si="53"/>
        <v>336</v>
      </c>
      <c r="T661" t="str">
        <f t="shared" si="54"/>
        <v>Technisch ontwerp / Bestek</v>
      </c>
    </row>
    <row r="662" spans="1:20" ht="15.75" hidden="1">
      <c r="A662" s="2"/>
      <c r="B662" s="3"/>
      <c r="C662" s="4">
        <v>1494</v>
      </c>
      <c r="D662" s="5" t="s">
        <v>128</v>
      </c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7">
        <f t="shared" si="50"/>
        <v>0</v>
      </c>
      <c r="Q662" s="7">
        <f t="shared" si="51"/>
        <v>0</v>
      </c>
      <c r="R662" s="7">
        <f t="shared" si="52"/>
        <v>0</v>
      </c>
      <c r="S662" s="7">
        <f t="shared" si="53"/>
        <v>336</v>
      </c>
      <c r="T662" t="str">
        <f t="shared" si="54"/>
        <v>Technisch ontwerp / Bestek</v>
      </c>
    </row>
    <row r="663" spans="1:20" ht="15.75" hidden="1">
      <c r="A663" s="2"/>
      <c r="B663" s="3"/>
      <c r="C663" s="4">
        <v>1454</v>
      </c>
      <c r="D663" s="5" t="s">
        <v>129</v>
      </c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7">
        <f t="shared" si="50"/>
        <v>0</v>
      </c>
      <c r="Q663" s="7">
        <f t="shared" si="51"/>
        <v>0</v>
      </c>
      <c r="R663" s="7">
        <f t="shared" si="52"/>
        <v>0</v>
      </c>
      <c r="S663" s="7">
        <f t="shared" si="53"/>
        <v>336</v>
      </c>
      <c r="T663" t="str">
        <f t="shared" si="54"/>
        <v>Technisch ontwerp / Bestek</v>
      </c>
    </row>
    <row r="664" spans="1:20" ht="15.75" hidden="1">
      <c r="A664" s="2"/>
      <c r="B664" s="3"/>
      <c r="C664" s="4">
        <v>1833</v>
      </c>
      <c r="D664" s="5" t="s">
        <v>130</v>
      </c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7">
        <f t="shared" si="50"/>
        <v>0</v>
      </c>
      <c r="Q664" s="7">
        <f t="shared" si="51"/>
        <v>0</v>
      </c>
      <c r="R664" s="7">
        <f t="shared" si="52"/>
        <v>0</v>
      </c>
      <c r="S664" s="7">
        <f t="shared" si="53"/>
        <v>336</v>
      </c>
      <c r="T664" t="str">
        <f t="shared" si="54"/>
        <v>Technisch ontwerp / Bestek</v>
      </c>
    </row>
    <row r="665" spans="1:20" ht="15.75" hidden="1">
      <c r="A665" s="2"/>
      <c r="B665" s="3"/>
      <c r="C665" s="4">
        <v>2031</v>
      </c>
      <c r="D665" s="5" t="s">
        <v>31</v>
      </c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7">
        <f t="shared" si="50"/>
        <v>0</v>
      </c>
      <c r="Q665" s="7">
        <f t="shared" si="51"/>
        <v>0</v>
      </c>
      <c r="R665" s="7">
        <f t="shared" si="52"/>
        <v>0</v>
      </c>
      <c r="S665" s="7">
        <f t="shared" si="53"/>
        <v>336</v>
      </c>
      <c r="T665" t="str">
        <f t="shared" si="54"/>
        <v>Technisch ontwerp / Bestek</v>
      </c>
    </row>
    <row r="666" spans="1:20" ht="15.75" hidden="1">
      <c r="A666" s="2"/>
      <c r="B666" s="3" t="s">
        <v>658</v>
      </c>
      <c r="C666" s="4"/>
      <c r="D666" s="5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7">
        <f t="shared" si="50"/>
        <v>12</v>
      </c>
      <c r="Q666" s="7">
        <f t="shared" si="51"/>
        <v>0</v>
      </c>
      <c r="R666" s="7">
        <f t="shared" si="52"/>
        <v>12</v>
      </c>
      <c r="S666" s="7">
        <f t="shared" si="53"/>
        <v>336</v>
      </c>
      <c r="T666" t="str">
        <f t="shared" si="54"/>
        <v>Technisch ontwerp / Bestek</v>
      </c>
    </row>
    <row r="667" spans="1:20" ht="15.75" hidden="1">
      <c r="A667" s="2"/>
      <c r="B667" s="3"/>
      <c r="C667" s="4">
        <v>1447</v>
      </c>
      <c r="D667" s="5" t="s">
        <v>659</v>
      </c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7">
        <f t="shared" si="50"/>
        <v>0</v>
      </c>
      <c r="Q667" s="7">
        <f t="shared" si="51"/>
        <v>0</v>
      </c>
      <c r="R667" s="7">
        <f t="shared" si="52"/>
        <v>12</v>
      </c>
      <c r="S667" s="7">
        <f t="shared" si="53"/>
        <v>324</v>
      </c>
      <c r="T667" t="str">
        <f t="shared" si="54"/>
        <v>Technisch ontwerp / Bestek</v>
      </c>
    </row>
    <row r="668" spans="1:20" ht="15.75" hidden="1">
      <c r="A668" s="2"/>
      <c r="B668" s="3"/>
      <c r="C668" s="4">
        <v>630</v>
      </c>
      <c r="D668" s="5" t="s">
        <v>32</v>
      </c>
      <c r="E668" s="6">
        <v>1</v>
      </c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7">
        <f t="shared" si="50"/>
        <v>1</v>
      </c>
      <c r="Q668" s="7">
        <f t="shared" si="51"/>
        <v>1</v>
      </c>
      <c r="R668" s="7">
        <f t="shared" si="52"/>
        <v>12</v>
      </c>
      <c r="S668" s="7">
        <f t="shared" si="53"/>
        <v>312</v>
      </c>
      <c r="T668" t="str">
        <f t="shared" si="54"/>
        <v>Technisch ontwerp / Bestek</v>
      </c>
    </row>
    <row r="669" spans="1:20" ht="15.75" hidden="1">
      <c r="A669" s="2"/>
      <c r="B669" s="3"/>
      <c r="C669" s="4">
        <v>900</v>
      </c>
      <c r="D669" s="5" t="s">
        <v>33</v>
      </c>
      <c r="E669" s="6">
        <v>1</v>
      </c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7">
        <f t="shared" si="50"/>
        <v>1</v>
      </c>
      <c r="Q669" s="7">
        <f t="shared" si="51"/>
        <v>1</v>
      </c>
      <c r="R669" s="7">
        <f t="shared" si="52"/>
        <v>11</v>
      </c>
      <c r="S669" s="7">
        <f t="shared" si="53"/>
        <v>300</v>
      </c>
      <c r="T669" t="str">
        <f t="shared" si="54"/>
        <v>Technisch ontwerp / Bestek</v>
      </c>
    </row>
    <row r="670" spans="1:20" ht="15.75" hidden="1">
      <c r="A670" s="2"/>
      <c r="B670" s="3"/>
      <c r="C670" s="4">
        <v>631</v>
      </c>
      <c r="D670" s="5" t="s">
        <v>34</v>
      </c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7">
        <f t="shared" si="50"/>
        <v>0</v>
      </c>
      <c r="Q670" s="7">
        <f t="shared" si="51"/>
        <v>0</v>
      </c>
      <c r="R670" s="7">
        <f t="shared" si="52"/>
        <v>10</v>
      </c>
      <c r="S670" s="7">
        <f t="shared" si="53"/>
        <v>289</v>
      </c>
      <c r="T670" t="str">
        <f t="shared" si="54"/>
        <v>Technisch ontwerp / Bestek</v>
      </c>
    </row>
    <row r="671" spans="1:20" ht="15.75" hidden="1">
      <c r="A671" s="2"/>
      <c r="B671" s="3"/>
      <c r="C671" s="4">
        <v>632</v>
      </c>
      <c r="D671" s="5" t="s">
        <v>35</v>
      </c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7">
        <f t="shared" si="50"/>
        <v>0</v>
      </c>
      <c r="Q671" s="7">
        <f t="shared" si="51"/>
        <v>0</v>
      </c>
      <c r="R671" s="7">
        <f t="shared" si="52"/>
        <v>10</v>
      </c>
      <c r="S671" s="7">
        <f t="shared" si="53"/>
        <v>279</v>
      </c>
      <c r="T671" t="str">
        <f t="shared" si="54"/>
        <v>Technisch ontwerp / Bestek</v>
      </c>
    </row>
    <row r="672" spans="1:20" ht="15.75" hidden="1">
      <c r="A672" s="2"/>
      <c r="B672" s="3"/>
      <c r="C672" s="4">
        <v>633</v>
      </c>
      <c r="D672" s="5" t="s">
        <v>36</v>
      </c>
      <c r="E672" s="6"/>
      <c r="F672" s="6"/>
      <c r="G672" s="6"/>
      <c r="H672" s="6">
        <v>1</v>
      </c>
      <c r="I672" s="6">
        <v>1</v>
      </c>
      <c r="J672" s="6">
        <v>1</v>
      </c>
      <c r="K672" s="6">
        <v>1</v>
      </c>
      <c r="L672" s="6"/>
      <c r="M672" s="6"/>
      <c r="N672" s="6"/>
      <c r="O672" s="6"/>
      <c r="P672" s="7">
        <f t="shared" si="50"/>
        <v>1</v>
      </c>
      <c r="Q672" s="7">
        <f t="shared" si="51"/>
        <v>1</v>
      </c>
      <c r="R672" s="7">
        <f t="shared" si="52"/>
        <v>10</v>
      </c>
      <c r="S672" s="7">
        <f t="shared" si="53"/>
        <v>269</v>
      </c>
      <c r="T672" t="str">
        <f t="shared" si="54"/>
        <v>Technisch ontwerp / Bestek</v>
      </c>
    </row>
    <row r="673" spans="1:20" ht="15.75" hidden="1">
      <c r="A673" s="2"/>
      <c r="B673" s="3"/>
      <c r="C673" s="4">
        <v>1078</v>
      </c>
      <c r="D673" s="5" t="s">
        <v>131</v>
      </c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7">
        <f t="shared" si="50"/>
        <v>0</v>
      </c>
      <c r="Q673" s="7">
        <f t="shared" si="51"/>
        <v>0</v>
      </c>
      <c r="R673" s="7">
        <f t="shared" si="52"/>
        <v>9</v>
      </c>
      <c r="S673" s="7">
        <f t="shared" si="53"/>
        <v>259</v>
      </c>
      <c r="T673" t="str">
        <f t="shared" si="54"/>
        <v>Technisch ontwerp / Bestek</v>
      </c>
    </row>
    <row r="674" spans="1:20" ht="15.75" hidden="1">
      <c r="A674" s="2"/>
      <c r="B674" s="3"/>
      <c r="C674" s="4">
        <v>634</v>
      </c>
      <c r="D674" s="5" t="s">
        <v>132</v>
      </c>
      <c r="E674" s="6">
        <v>1</v>
      </c>
      <c r="F674" s="6"/>
      <c r="G674" s="6"/>
      <c r="H674" s="6">
        <v>1</v>
      </c>
      <c r="I674" s="6">
        <v>1</v>
      </c>
      <c r="J674" s="6">
        <v>1</v>
      </c>
      <c r="K674" s="6">
        <v>1</v>
      </c>
      <c r="L674" s="6"/>
      <c r="M674" s="6"/>
      <c r="N674" s="6"/>
      <c r="O674" s="6"/>
      <c r="P674" s="7">
        <f t="shared" si="50"/>
        <v>1</v>
      </c>
      <c r="Q674" s="7">
        <f t="shared" si="51"/>
        <v>1</v>
      </c>
      <c r="R674" s="7">
        <f t="shared" si="52"/>
        <v>9</v>
      </c>
      <c r="S674" s="7">
        <f t="shared" si="53"/>
        <v>250</v>
      </c>
      <c r="T674" t="str">
        <f t="shared" si="54"/>
        <v>Technisch ontwerp / Bestek</v>
      </c>
    </row>
    <row r="675" spans="1:20" ht="15.75" hidden="1">
      <c r="A675" s="2"/>
      <c r="B675" s="3"/>
      <c r="C675" s="4">
        <v>1444</v>
      </c>
      <c r="D675" s="5" t="s">
        <v>666</v>
      </c>
      <c r="E675" s="6">
        <v>1</v>
      </c>
      <c r="F675" s="6"/>
      <c r="G675" s="6"/>
      <c r="H675" s="6">
        <v>1</v>
      </c>
      <c r="I675" s="6">
        <v>1</v>
      </c>
      <c r="J675" s="6">
        <v>1</v>
      </c>
      <c r="K675" s="6">
        <v>1</v>
      </c>
      <c r="L675" s="6"/>
      <c r="M675" s="6"/>
      <c r="N675" s="6"/>
      <c r="O675" s="6"/>
      <c r="P675" s="7">
        <f t="shared" si="50"/>
        <v>1</v>
      </c>
      <c r="Q675" s="7">
        <f t="shared" si="51"/>
        <v>1</v>
      </c>
      <c r="R675" s="7">
        <f t="shared" si="52"/>
        <v>8</v>
      </c>
      <c r="S675" s="7">
        <f t="shared" si="53"/>
        <v>241</v>
      </c>
      <c r="T675" t="str">
        <f t="shared" si="54"/>
        <v>Technisch ontwerp / Bestek</v>
      </c>
    </row>
    <row r="676" spans="1:20" ht="15.75" hidden="1">
      <c r="A676" s="2"/>
      <c r="B676" s="3"/>
      <c r="C676" s="4">
        <v>1445</v>
      </c>
      <c r="D676" s="5" t="s">
        <v>667</v>
      </c>
      <c r="E676" s="6">
        <v>1</v>
      </c>
      <c r="F676" s="6"/>
      <c r="G676" s="6"/>
      <c r="H676" s="6">
        <v>1</v>
      </c>
      <c r="I676" s="6">
        <v>1</v>
      </c>
      <c r="J676" s="6">
        <v>1</v>
      </c>
      <c r="K676" s="6">
        <v>1</v>
      </c>
      <c r="L676" s="6"/>
      <c r="M676" s="6"/>
      <c r="N676" s="6"/>
      <c r="O676" s="6"/>
      <c r="P676" s="7">
        <f t="shared" si="50"/>
        <v>1</v>
      </c>
      <c r="Q676" s="7">
        <f t="shared" si="51"/>
        <v>1</v>
      </c>
      <c r="R676" s="7">
        <f t="shared" si="52"/>
        <v>7</v>
      </c>
      <c r="S676" s="7">
        <f t="shared" si="53"/>
        <v>233</v>
      </c>
      <c r="T676" t="str">
        <f t="shared" si="54"/>
        <v>Technisch ontwerp / Bestek</v>
      </c>
    </row>
    <row r="677" spans="1:20" ht="15.75" hidden="1">
      <c r="A677" s="2"/>
      <c r="B677" s="3"/>
      <c r="C677" s="4">
        <v>1172</v>
      </c>
      <c r="D677" s="5" t="s">
        <v>133</v>
      </c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7">
        <f t="shared" si="50"/>
        <v>0</v>
      </c>
      <c r="Q677" s="7">
        <f t="shared" si="51"/>
        <v>0</v>
      </c>
      <c r="R677" s="7">
        <f t="shared" si="52"/>
        <v>6</v>
      </c>
      <c r="S677" s="7">
        <f t="shared" si="53"/>
        <v>226</v>
      </c>
      <c r="T677" t="str">
        <f t="shared" si="54"/>
        <v>Technisch ontwerp / Bestek</v>
      </c>
    </row>
    <row r="678" spans="1:20" ht="15.75" hidden="1">
      <c r="A678" s="2"/>
      <c r="B678" s="3"/>
      <c r="C678" s="4">
        <v>1173</v>
      </c>
      <c r="D678" s="5" t="s">
        <v>134</v>
      </c>
      <c r="E678" s="6"/>
      <c r="F678" s="6"/>
      <c r="G678" s="6"/>
      <c r="H678" s="6"/>
      <c r="I678" s="6"/>
      <c r="J678" s="6"/>
      <c r="K678" s="6">
        <v>1</v>
      </c>
      <c r="L678" s="6"/>
      <c r="M678" s="6"/>
      <c r="N678" s="6"/>
      <c r="O678" s="6"/>
      <c r="P678" s="7">
        <f t="shared" si="50"/>
        <v>1</v>
      </c>
      <c r="Q678" s="7">
        <f t="shared" si="51"/>
        <v>1</v>
      </c>
      <c r="R678" s="7">
        <f t="shared" si="52"/>
        <v>6</v>
      </c>
      <c r="S678" s="7">
        <f t="shared" si="53"/>
        <v>220</v>
      </c>
      <c r="T678" t="str">
        <f t="shared" si="54"/>
        <v>Technisch ontwerp / Bestek</v>
      </c>
    </row>
    <row r="679" spans="1:20" ht="15.75" hidden="1">
      <c r="A679" s="2"/>
      <c r="B679" s="3"/>
      <c r="C679" s="4">
        <v>1174</v>
      </c>
      <c r="D679" s="5" t="s">
        <v>135</v>
      </c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7">
        <f t="shared" si="50"/>
        <v>0</v>
      </c>
      <c r="Q679" s="7">
        <f t="shared" si="51"/>
        <v>0</v>
      </c>
      <c r="R679" s="7">
        <f t="shared" si="52"/>
        <v>5</v>
      </c>
      <c r="S679" s="7">
        <f t="shared" si="53"/>
        <v>214</v>
      </c>
      <c r="T679" t="str">
        <f t="shared" si="54"/>
        <v>Technisch ontwerp / Bestek</v>
      </c>
    </row>
    <row r="680" spans="1:20" ht="15.75" hidden="1">
      <c r="A680" s="2"/>
      <c r="B680" s="3"/>
      <c r="C680" s="4">
        <v>1175</v>
      </c>
      <c r="D680" s="5" t="s">
        <v>136</v>
      </c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7">
        <f t="shared" si="50"/>
        <v>0</v>
      </c>
      <c r="Q680" s="7">
        <f t="shared" si="51"/>
        <v>0</v>
      </c>
      <c r="R680" s="7">
        <f t="shared" si="52"/>
        <v>5</v>
      </c>
      <c r="S680" s="7">
        <f t="shared" si="53"/>
        <v>209</v>
      </c>
      <c r="T680" t="str">
        <f t="shared" si="54"/>
        <v>Technisch ontwerp / Bestek</v>
      </c>
    </row>
    <row r="681" spans="1:20" ht="15.75" hidden="1">
      <c r="A681" s="2"/>
      <c r="B681" s="3"/>
      <c r="C681" s="4">
        <v>1176</v>
      </c>
      <c r="D681" s="5" t="s">
        <v>137</v>
      </c>
      <c r="E681" s="6"/>
      <c r="F681" s="6"/>
      <c r="G681" s="6"/>
      <c r="H681" s="6">
        <v>1</v>
      </c>
      <c r="I681" s="6">
        <v>1</v>
      </c>
      <c r="J681" s="6"/>
      <c r="K681" s="6"/>
      <c r="L681" s="6"/>
      <c r="M681" s="6"/>
      <c r="N681" s="6"/>
      <c r="O681" s="6"/>
      <c r="P681" s="7">
        <f t="shared" si="50"/>
        <v>1</v>
      </c>
      <c r="Q681" s="7">
        <f t="shared" si="51"/>
        <v>1</v>
      </c>
      <c r="R681" s="7">
        <f t="shared" si="52"/>
        <v>5</v>
      </c>
      <c r="S681" s="7">
        <f t="shared" si="53"/>
        <v>204</v>
      </c>
      <c r="T681" t="str">
        <f t="shared" si="54"/>
        <v>Technisch ontwerp / Bestek</v>
      </c>
    </row>
    <row r="682" spans="1:20" ht="15.75" hidden="1">
      <c r="A682" s="2"/>
      <c r="B682" s="3"/>
      <c r="C682" s="4">
        <v>1446</v>
      </c>
      <c r="D682" s="5" t="s">
        <v>673</v>
      </c>
      <c r="E682" s="6"/>
      <c r="F682" s="6"/>
      <c r="G682" s="6"/>
      <c r="H682" s="6"/>
      <c r="I682" s="6"/>
      <c r="J682" s="6"/>
      <c r="K682" s="6">
        <v>1</v>
      </c>
      <c r="L682" s="6"/>
      <c r="M682" s="6"/>
      <c r="N682" s="6"/>
      <c r="O682" s="6"/>
      <c r="P682" s="7">
        <f t="shared" si="50"/>
        <v>1</v>
      </c>
      <c r="Q682" s="7">
        <f t="shared" si="51"/>
        <v>1</v>
      </c>
      <c r="R682" s="7">
        <f t="shared" si="52"/>
        <v>4</v>
      </c>
      <c r="S682" s="7">
        <f t="shared" si="53"/>
        <v>199</v>
      </c>
      <c r="T682" t="str">
        <f t="shared" si="54"/>
        <v>Technisch ontwerp / Bestek</v>
      </c>
    </row>
    <row r="683" spans="1:20" ht="15.75" hidden="1">
      <c r="A683" s="2"/>
      <c r="B683" s="3"/>
      <c r="C683" s="4">
        <v>2042</v>
      </c>
      <c r="D683" s="5" t="s">
        <v>674</v>
      </c>
      <c r="E683" s="6">
        <v>1</v>
      </c>
      <c r="F683" s="6"/>
      <c r="G683" s="6"/>
      <c r="H683" s="6">
        <v>1</v>
      </c>
      <c r="I683" s="6">
        <v>1</v>
      </c>
      <c r="J683" s="6">
        <v>1</v>
      </c>
      <c r="K683" s="6">
        <v>1</v>
      </c>
      <c r="L683" s="6"/>
      <c r="M683" s="6"/>
      <c r="N683" s="6"/>
      <c r="O683" s="6"/>
      <c r="P683" s="7">
        <f t="shared" si="50"/>
        <v>1</v>
      </c>
      <c r="Q683" s="7">
        <f t="shared" si="51"/>
        <v>1</v>
      </c>
      <c r="R683" s="7">
        <f t="shared" si="52"/>
        <v>3</v>
      </c>
      <c r="S683" s="7">
        <f t="shared" si="53"/>
        <v>195</v>
      </c>
      <c r="T683" t="str">
        <f t="shared" si="54"/>
        <v>Technisch ontwerp / Bestek</v>
      </c>
    </row>
    <row r="684" spans="1:20" ht="15.75" hidden="1">
      <c r="A684" s="2"/>
      <c r="B684" s="3"/>
      <c r="C684" s="4">
        <v>2043</v>
      </c>
      <c r="D684" s="5" t="s">
        <v>39</v>
      </c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7">
        <f t="shared" si="50"/>
        <v>0</v>
      </c>
      <c r="Q684" s="7">
        <f t="shared" si="51"/>
        <v>0</v>
      </c>
      <c r="R684" s="7">
        <f t="shared" si="52"/>
        <v>2</v>
      </c>
      <c r="S684" s="7">
        <f t="shared" si="53"/>
        <v>192</v>
      </c>
      <c r="T684" t="str">
        <f t="shared" si="54"/>
        <v>Technisch ontwerp / Bestek</v>
      </c>
    </row>
    <row r="685" spans="1:20" ht="15.75" hidden="1">
      <c r="A685" s="2"/>
      <c r="B685" s="3"/>
      <c r="C685" s="4">
        <v>100024</v>
      </c>
      <c r="D685" s="5" t="s">
        <v>40</v>
      </c>
      <c r="E685" s="6"/>
      <c r="F685" s="6"/>
      <c r="G685" s="6"/>
      <c r="H685" s="6">
        <v>1</v>
      </c>
      <c r="I685" s="6">
        <v>1</v>
      </c>
      <c r="J685" s="6">
        <v>1</v>
      </c>
      <c r="K685" s="6"/>
      <c r="L685" s="6"/>
      <c r="M685" s="6"/>
      <c r="N685" s="6"/>
      <c r="O685" s="6"/>
      <c r="P685" s="7">
        <f t="shared" si="50"/>
        <v>1</v>
      </c>
      <c r="Q685" s="7">
        <f t="shared" si="51"/>
        <v>1</v>
      </c>
      <c r="R685" s="7">
        <f t="shared" si="52"/>
        <v>2</v>
      </c>
      <c r="S685" s="7">
        <f t="shared" si="53"/>
        <v>190</v>
      </c>
      <c r="T685" t="str">
        <f t="shared" si="54"/>
        <v>Technisch ontwerp / Bestek</v>
      </c>
    </row>
    <row r="686" spans="1:20" ht="15.75" hidden="1">
      <c r="A686" s="2"/>
      <c r="B686" s="3"/>
      <c r="C686" s="4">
        <v>100025</v>
      </c>
      <c r="D686" s="5" t="s">
        <v>138</v>
      </c>
      <c r="E686" s="6"/>
      <c r="F686" s="6"/>
      <c r="G686" s="6"/>
      <c r="H686" s="6">
        <v>1</v>
      </c>
      <c r="I686" s="6">
        <v>1</v>
      </c>
      <c r="J686" s="6">
        <v>1</v>
      </c>
      <c r="K686" s="6"/>
      <c r="L686" s="6"/>
      <c r="M686" s="6"/>
      <c r="N686" s="6"/>
      <c r="O686" s="6"/>
      <c r="P686" s="7">
        <f t="shared" si="50"/>
        <v>1</v>
      </c>
      <c r="Q686" s="7">
        <f t="shared" si="51"/>
        <v>1</v>
      </c>
      <c r="R686" s="7">
        <f t="shared" si="52"/>
        <v>1</v>
      </c>
      <c r="S686" s="7">
        <f t="shared" si="53"/>
        <v>188</v>
      </c>
      <c r="T686" t="str">
        <f t="shared" si="54"/>
        <v>Technisch ontwerp / Bestek</v>
      </c>
    </row>
    <row r="687" spans="1:20" ht="15.75" hidden="1">
      <c r="A687" s="2"/>
      <c r="B687" s="3"/>
      <c r="C687" s="4">
        <v>100026</v>
      </c>
      <c r="D687" s="5" t="s">
        <v>678</v>
      </c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7">
        <f t="shared" si="50"/>
        <v>0</v>
      </c>
      <c r="Q687" s="7">
        <f t="shared" si="51"/>
        <v>0</v>
      </c>
      <c r="R687" s="7">
        <f t="shared" si="52"/>
        <v>0</v>
      </c>
      <c r="S687" s="7">
        <f t="shared" si="53"/>
        <v>187</v>
      </c>
      <c r="T687" t="str">
        <f t="shared" si="54"/>
        <v>Technisch ontwerp / Bestek</v>
      </c>
    </row>
    <row r="688" spans="1:20" ht="15.75" hidden="1">
      <c r="A688" s="2"/>
      <c r="B688" s="3"/>
      <c r="C688" s="4">
        <v>100027</v>
      </c>
      <c r="D688" s="5" t="s">
        <v>42</v>
      </c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7">
        <f t="shared" si="50"/>
        <v>0</v>
      </c>
      <c r="Q688" s="7">
        <f t="shared" si="51"/>
        <v>0</v>
      </c>
      <c r="R688" s="7">
        <f t="shared" si="52"/>
        <v>0</v>
      </c>
      <c r="S688" s="7">
        <f t="shared" si="53"/>
        <v>187</v>
      </c>
      <c r="T688" t="str">
        <f t="shared" si="54"/>
        <v>Technisch ontwerp / Bestek</v>
      </c>
    </row>
    <row r="689" spans="1:20" ht="15.75" hidden="1">
      <c r="A689" s="2"/>
      <c r="B689" s="3" t="s">
        <v>680</v>
      </c>
      <c r="C689" s="4"/>
      <c r="D689" s="5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7">
        <f t="shared" si="50"/>
        <v>0</v>
      </c>
      <c r="Q689" s="7">
        <f t="shared" si="51"/>
        <v>0</v>
      </c>
      <c r="R689" s="7">
        <f t="shared" si="52"/>
        <v>0</v>
      </c>
      <c r="S689" s="7">
        <f t="shared" si="53"/>
        <v>187</v>
      </c>
      <c r="T689" t="str">
        <f t="shared" si="54"/>
        <v>Technisch ontwerp / Bestek</v>
      </c>
    </row>
    <row r="690" spans="1:20" ht="15.75" hidden="1">
      <c r="A690" s="2"/>
      <c r="B690" s="3"/>
      <c r="C690" s="4">
        <v>635</v>
      </c>
      <c r="D690" s="5" t="s">
        <v>681</v>
      </c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7">
        <f t="shared" si="50"/>
        <v>0</v>
      </c>
      <c r="Q690" s="7">
        <f t="shared" si="51"/>
        <v>0</v>
      </c>
      <c r="R690" s="7">
        <f t="shared" si="52"/>
        <v>0</v>
      </c>
      <c r="S690" s="7">
        <f t="shared" si="53"/>
        <v>187</v>
      </c>
      <c r="T690" t="str">
        <f t="shared" si="54"/>
        <v>Technisch ontwerp / Bestek</v>
      </c>
    </row>
    <row r="691" spans="1:20" ht="15.75" hidden="1">
      <c r="A691" s="2"/>
      <c r="B691" s="3"/>
      <c r="C691" s="4">
        <v>623</v>
      </c>
      <c r="D691" s="5" t="s">
        <v>682</v>
      </c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7">
        <f t="shared" si="50"/>
        <v>0</v>
      </c>
      <c r="Q691" s="7">
        <f t="shared" si="51"/>
        <v>0</v>
      </c>
      <c r="R691" s="7">
        <f t="shared" si="52"/>
        <v>0</v>
      </c>
      <c r="S691" s="7">
        <f t="shared" si="53"/>
        <v>187</v>
      </c>
      <c r="T691" t="str">
        <f t="shared" si="54"/>
        <v>Technisch ontwerp / Bestek</v>
      </c>
    </row>
    <row r="692" spans="1:20" ht="15.75" hidden="1">
      <c r="A692" s="2"/>
      <c r="B692" s="3" t="s">
        <v>683</v>
      </c>
      <c r="C692" s="4"/>
      <c r="D692" s="5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7">
        <f t="shared" si="50"/>
        <v>4</v>
      </c>
      <c r="Q692" s="7">
        <f t="shared" si="51"/>
        <v>0</v>
      </c>
      <c r="R692" s="7">
        <f t="shared" si="52"/>
        <v>4</v>
      </c>
      <c r="S692" s="7">
        <f t="shared" si="53"/>
        <v>187</v>
      </c>
      <c r="T692" t="str">
        <f t="shared" si="54"/>
        <v>Technisch ontwerp / Bestek</v>
      </c>
    </row>
    <row r="693" spans="1:20" ht="15.75" hidden="1">
      <c r="A693" s="2"/>
      <c r="B693" s="3"/>
      <c r="C693" s="4">
        <v>625</v>
      </c>
      <c r="D693" s="5" t="s">
        <v>684</v>
      </c>
      <c r="E693" s="6">
        <v>1</v>
      </c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7">
        <f t="shared" si="50"/>
        <v>1</v>
      </c>
      <c r="Q693" s="7">
        <f t="shared" si="51"/>
        <v>1</v>
      </c>
      <c r="R693" s="7">
        <f t="shared" si="52"/>
        <v>4</v>
      </c>
      <c r="S693" s="7">
        <f t="shared" si="53"/>
        <v>183</v>
      </c>
      <c r="T693" t="str">
        <f t="shared" si="54"/>
        <v>Technisch ontwerp / Bestek</v>
      </c>
    </row>
    <row r="694" spans="1:20" ht="15.75" hidden="1">
      <c r="A694" s="2"/>
      <c r="B694" s="3"/>
      <c r="C694" s="4">
        <v>899</v>
      </c>
      <c r="D694" s="5" t="s">
        <v>685</v>
      </c>
      <c r="E694" s="6">
        <v>1</v>
      </c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7">
        <f t="shared" si="50"/>
        <v>1</v>
      </c>
      <c r="Q694" s="7">
        <f t="shared" si="51"/>
        <v>1</v>
      </c>
      <c r="R694" s="7">
        <f t="shared" si="52"/>
        <v>3</v>
      </c>
      <c r="S694" s="7">
        <f t="shared" si="53"/>
        <v>179</v>
      </c>
      <c r="T694" t="str">
        <f t="shared" si="54"/>
        <v>Technisch ontwerp / Bestek</v>
      </c>
    </row>
    <row r="695" spans="1:20" ht="15.75" hidden="1">
      <c r="A695" s="2"/>
      <c r="B695" s="3"/>
      <c r="C695" s="4">
        <v>626</v>
      </c>
      <c r="D695" s="5" t="s">
        <v>686</v>
      </c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7">
        <f t="shared" si="50"/>
        <v>0</v>
      </c>
      <c r="Q695" s="7">
        <f t="shared" si="51"/>
        <v>0</v>
      </c>
      <c r="R695" s="7">
        <f t="shared" si="52"/>
        <v>2</v>
      </c>
      <c r="S695" s="7">
        <f t="shared" si="53"/>
        <v>176</v>
      </c>
      <c r="T695" t="str">
        <f t="shared" si="54"/>
        <v>Technisch ontwerp / Bestek</v>
      </c>
    </row>
    <row r="696" spans="1:20" ht="15.75" hidden="1">
      <c r="A696" s="2"/>
      <c r="B696" s="3"/>
      <c r="C696" s="4">
        <v>627</v>
      </c>
      <c r="D696" s="5" t="s">
        <v>687</v>
      </c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7">
        <f t="shared" si="50"/>
        <v>0</v>
      </c>
      <c r="Q696" s="7">
        <f t="shared" si="51"/>
        <v>0</v>
      </c>
      <c r="R696" s="7">
        <f t="shared" si="52"/>
        <v>2</v>
      </c>
      <c r="S696" s="7">
        <f t="shared" si="53"/>
        <v>174</v>
      </c>
      <c r="T696" t="str">
        <f t="shared" si="54"/>
        <v>Technisch ontwerp / Bestek</v>
      </c>
    </row>
    <row r="697" spans="1:20" ht="15.75" hidden="1">
      <c r="A697" s="2"/>
      <c r="B697" s="3"/>
      <c r="C697" s="4">
        <v>628</v>
      </c>
      <c r="D697" s="5" t="s">
        <v>688</v>
      </c>
      <c r="E697" s="6"/>
      <c r="F697" s="6"/>
      <c r="G697" s="6"/>
      <c r="H697" s="6">
        <v>1</v>
      </c>
      <c r="I697" s="6">
        <v>1</v>
      </c>
      <c r="J697" s="6">
        <v>1</v>
      </c>
      <c r="K697" s="6"/>
      <c r="L697" s="6"/>
      <c r="M697" s="6"/>
      <c r="N697" s="6"/>
      <c r="O697" s="6"/>
      <c r="P697" s="7">
        <f t="shared" si="50"/>
        <v>1</v>
      </c>
      <c r="Q697" s="7">
        <f t="shared" si="51"/>
        <v>1</v>
      </c>
      <c r="R697" s="7">
        <f t="shared" si="52"/>
        <v>2</v>
      </c>
      <c r="S697" s="7">
        <f t="shared" si="53"/>
        <v>172</v>
      </c>
      <c r="T697" t="str">
        <f t="shared" si="54"/>
        <v>Technisch ontwerp / Bestek</v>
      </c>
    </row>
    <row r="698" spans="1:20" ht="15.75" hidden="1">
      <c r="A698" s="2"/>
      <c r="B698" s="3"/>
      <c r="C698" s="4">
        <v>629</v>
      </c>
      <c r="D698" s="5" t="s">
        <v>689</v>
      </c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7">
        <f t="shared" si="50"/>
        <v>0</v>
      </c>
      <c r="Q698" s="7">
        <f t="shared" si="51"/>
        <v>0</v>
      </c>
      <c r="R698" s="7">
        <f t="shared" si="52"/>
        <v>1</v>
      </c>
      <c r="S698" s="7">
        <f t="shared" si="53"/>
        <v>170</v>
      </c>
      <c r="T698" t="str">
        <f t="shared" si="54"/>
        <v>Technisch ontwerp / Bestek</v>
      </c>
    </row>
    <row r="699" spans="1:20" ht="15.75" hidden="1">
      <c r="A699" s="2"/>
      <c r="B699" s="3"/>
      <c r="C699" s="4">
        <v>100028</v>
      </c>
      <c r="D699" s="5" t="s">
        <v>690</v>
      </c>
      <c r="E699" s="6"/>
      <c r="F699" s="6"/>
      <c r="G699" s="6"/>
      <c r="H699" s="6">
        <v>1</v>
      </c>
      <c r="I699" s="6">
        <v>1</v>
      </c>
      <c r="J699" s="6">
        <v>1</v>
      </c>
      <c r="K699" s="6"/>
      <c r="L699" s="6"/>
      <c r="M699" s="6"/>
      <c r="N699" s="6"/>
      <c r="O699" s="6"/>
      <c r="P699" s="7">
        <f t="shared" si="50"/>
        <v>1</v>
      </c>
      <c r="Q699" s="7">
        <f t="shared" si="51"/>
        <v>1</v>
      </c>
      <c r="R699" s="7">
        <f t="shared" si="52"/>
        <v>1</v>
      </c>
      <c r="S699" s="7">
        <f t="shared" si="53"/>
        <v>169</v>
      </c>
      <c r="T699" t="str">
        <f t="shared" si="54"/>
        <v>Technisch ontwerp / Bestek</v>
      </c>
    </row>
    <row r="700" spans="1:20" ht="15.75" hidden="1">
      <c r="A700" s="2"/>
      <c r="B700" s="3" t="s">
        <v>691</v>
      </c>
      <c r="C700" s="4"/>
      <c r="D700" s="5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7">
        <f t="shared" si="50"/>
        <v>7</v>
      </c>
      <c r="Q700" s="7">
        <f t="shared" si="51"/>
        <v>0</v>
      </c>
      <c r="R700" s="7">
        <f t="shared" si="52"/>
        <v>7</v>
      </c>
      <c r="S700" s="7">
        <f t="shared" si="53"/>
        <v>168</v>
      </c>
      <c r="T700" t="str">
        <f t="shared" si="54"/>
        <v>Technisch ontwerp / Bestek</v>
      </c>
    </row>
    <row r="701" spans="1:20" ht="15.75" hidden="1">
      <c r="A701" s="2"/>
      <c r="B701" s="3"/>
      <c r="C701" s="4">
        <v>1917</v>
      </c>
      <c r="D701" s="5" t="s">
        <v>692</v>
      </c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7">
        <f t="shared" si="50"/>
        <v>0</v>
      </c>
      <c r="Q701" s="7">
        <f t="shared" si="51"/>
        <v>0</v>
      </c>
      <c r="R701" s="7">
        <f t="shared" si="52"/>
        <v>7</v>
      </c>
      <c r="S701" s="7">
        <f t="shared" si="53"/>
        <v>161</v>
      </c>
      <c r="T701" t="str">
        <f t="shared" si="54"/>
        <v>Technisch ontwerp / Bestek</v>
      </c>
    </row>
    <row r="702" spans="1:20" ht="15.75" hidden="1">
      <c r="A702" s="2"/>
      <c r="B702" s="3"/>
      <c r="C702" s="4">
        <v>2284</v>
      </c>
      <c r="D702" s="5" t="s">
        <v>693</v>
      </c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7">
        <f t="shared" si="50"/>
        <v>0</v>
      </c>
      <c r="Q702" s="7">
        <f t="shared" si="51"/>
        <v>0</v>
      </c>
      <c r="R702" s="7">
        <f t="shared" si="52"/>
        <v>7</v>
      </c>
      <c r="S702" s="7">
        <f t="shared" si="53"/>
        <v>154</v>
      </c>
      <c r="T702" t="str">
        <f t="shared" si="54"/>
        <v>Technisch ontwerp / Bestek</v>
      </c>
    </row>
    <row r="703" spans="1:20" ht="15.75" hidden="1">
      <c r="A703" s="2"/>
      <c r="B703" s="3"/>
      <c r="C703" s="4">
        <v>639</v>
      </c>
      <c r="D703" s="5" t="s">
        <v>694</v>
      </c>
      <c r="E703" s="6">
        <v>1</v>
      </c>
      <c r="F703" s="6"/>
      <c r="G703" s="6"/>
      <c r="H703" s="6">
        <v>1</v>
      </c>
      <c r="I703" s="6">
        <v>1</v>
      </c>
      <c r="J703" s="6">
        <v>1</v>
      </c>
      <c r="K703" s="6">
        <v>1</v>
      </c>
      <c r="L703" s="6"/>
      <c r="M703" s="6"/>
      <c r="N703" s="6"/>
      <c r="O703" s="6"/>
      <c r="P703" s="7">
        <f t="shared" si="50"/>
        <v>1</v>
      </c>
      <c r="Q703" s="7">
        <f t="shared" si="51"/>
        <v>1</v>
      </c>
      <c r="R703" s="7">
        <f t="shared" si="52"/>
        <v>7</v>
      </c>
      <c r="S703" s="7">
        <f t="shared" si="53"/>
        <v>147</v>
      </c>
      <c r="T703" t="str">
        <f t="shared" si="54"/>
        <v>Technisch ontwerp / Bestek</v>
      </c>
    </row>
    <row r="704" spans="1:20" ht="15.75" hidden="1">
      <c r="A704" s="2"/>
      <c r="B704" s="3"/>
      <c r="C704" s="4">
        <v>2030</v>
      </c>
      <c r="D704" s="5" t="s">
        <v>696</v>
      </c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7">
        <f t="shared" si="50"/>
        <v>0</v>
      </c>
      <c r="Q704" s="7">
        <f t="shared" si="51"/>
        <v>0</v>
      </c>
      <c r="R704" s="7">
        <f t="shared" si="52"/>
        <v>6</v>
      </c>
      <c r="S704" s="7">
        <f t="shared" si="53"/>
        <v>140</v>
      </c>
      <c r="T704" t="str">
        <f t="shared" si="54"/>
        <v>Technisch ontwerp / Bestek</v>
      </c>
    </row>
    <row r="705" spans="1:20" ht="15.75" hidden="1">
      <c r="A705" s="2"/>
      <c r="B705" s="3"/>
      <c r="C705" s="4">
        <v>637</v>
      </c>
      <c r="D705" s="5" t="s">
        <v>697</v>
      </c>
      <c r="E705" s="6">
        <v>1</v>
      </c>
      <c r="F705" s="6"/>
      <c r="G705" s="6"/>
      <c r="H705" s="6">
        <v>1</v>
      </c>
      <c r="I705" s="6">
        <v>1</v>
      </c>
      <c r="J705" s="6">
        <v>1</v>
      </c>
      <c r="K705" s="6">
        <v>1</v>
      </c>
      <c r="L705" s="6"/>
      <c r="M705" s="6"/>
      <c r="N705" s="6"/>
      <c r="O705" s="6"/>
      <c r="P705" s="7">
        <f t="shared" si="50"/>
        <v>1</v>
      </c>
      <c r="Q705" s="7">
        <f t="shared" si="51"/>
        <v>1</v>
      </c>
      <c r="R705" s="7">
        <f t="shared" si="52"/>
        <v>6</v>
      </c>
      <c r="S705" s="7">
        <f t="shared" si="53"/>
        <v>134</v>
      </c>
      <c r="T705" t="str">
        <f t="shared" si="54"/>
        <v>Technisch ontwerp / Bestek</v>
      </c>
    </row>
    <row r="706" spans="1:20" ht="15.75" hidden="1">
      <c r="A706" s="2"/>
      <c r="B706" s="3"/>
      <c r="C706" s="4">
        <v>638</v>
      </c>
      <c r="D706" s="5" t="s">
        <v>698</v>
      </c>
      <c r="E706" s="6">
        <v>1</v>
      </c>
      <c r="F706" s="6"/>
      <c r="G706" s="6"/>
      <c r="H706" s="6">
        <v>1</v>
      </c>
      <c r="I706" s="6">
        <v>1</v>
      </c>
      <c r="J706" s="6">
        <v>1</v>
      </c>
      <c r="K706" s="6">
        <v>1</v>
      </c>
      <c r="L706" s="6"/>
      <c r="M706" s="6"/>
      <c r="N706" s="6"/>
      <c r="O706" s="6"/>
      <c r="P706" s="7">
        <f t="shared" si="50"/>
        <v>1</v>
      </c>
      <c r="Q706" s="7">
        <f t="shared" si="51"/>
        <v>1</v>
      </c>
      <c r="R706" s="7">
        <f t="shared" si="52"/>
        <v>5</v>
      </c>
      <c r="S706" s="7">
        <f t="shared" si="53"/>
        <v>128</v>
      </c>
      <c r="T706" t="str">
        <f t="shared" si="54"/>
        <v>Technisch ontwerp / Bestek</v>
      </c>
    </row>
    <row r="707" spans="1:20" ht="15.75" hidden="1">
      <c r="A707" s="2"/>
      <c r="B707" s="3"/>
      <c r="C707" s="4">
        <v>643</v>
      </c>
      <c r="D707" s="5" t="s">
        <v>699</v>
      </c>
      <c r="E707" s="6">
        <v>1</v>
      </c>
      <c r="F707" s="6"/>
      <c r="G707" s="6"/>
      <c r="H707" s="6">
        <v>1</v>
      </c>
      <c r="I707" s="6">
        <v>1</v>
      </c>
      <c r="J707" s="6">
        <v>1</v>
      </c>
      <c r="K707" s="6">
        <v>1</v>
      </c>
      <c r="L707" s="6"/>
      <c r="M707" s="6"/>
      <c r="N707" s="6"/>
      <c r="O707" s="6"/>
      <c r="P707" s="7">
        <f t="shared" si="50"/>
        <v>1</v>
      </c>
      <c r="Q707" s="7">
        <f t="shared" si="51"/>
        <v>1</v>
      </c>
      <c r="R707" s="7">
        <f t="shared" si="52"/>
        <v>4</v>
      </c>
      <c r="S707" s="7">
        <f t="shared" si="53"/>
        <v>123</v>
      </c>
      <c r="T707" t="str">
        <f t="shared" si="54"/>
        <v>Technisch ontwerp / Bestek</v>
      </c>
    </row>
    <row r="708" spans="1:20" ht="15.75" hidden="1">
      <c r="A708" s="2"/>
      <c r="B708" s="3"/>
      <c r="C708" s="4">
        <v>642</v>
      </c>
      <c r="D708" s="5" t="s">
        <v>700</v>
      </c>
      <c r="E708" s="6"/>
      <c r="F708" s="6"/>
      <c r="G708" s="6"/>
      <c r="H708" s="6">
        <v>1</v>
      </c>
      <c r="I708" s="6">
        <v>1</v>
      </c>
      <c r="J708" s="6">
        <v>1</v>
      </c>
      <c r="K708" s="6"/>
      <c r="L708" s="6"/>
      <c r="M708" s="6"/>
      <c r="N708" s="6"/>
      <c r="O708" s="6"/>
      <c r="P708" s="7">
        <f t="shared" si="50"/>
        <v>1</v>
      </c>
      <c r="Q708" s="7">
        <f t="shared" si="51"/>
        <v>1</v>
      </c>
      <c r="R708" s="7">
        <f t="shared" si="52"/>
        <v>3</v>
      </c>
      <c r="S708" s="7">
        <f t="shared" si="53"/>
        <v>119</v>
      </c>
      <c r="T708" t="str">
        <f t="shared" si="54"/>
        <v>Technisch ontwerp / Bestek</v>
      </c>
    </row>
    <row r="709" spans="1:20" ht="15.75" hidden="1">
      <c r="A709" s="2"/>
      <c r="B709" s="3"/>
      <c r="C709" s="4">
        <v>667</v>
      </c>
      <c r="D709" s="5" t="s">
        <v>701</v>
      </c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7">
        <f t="shared" ref="P709:P772" si="55">$Q709+$R709*IF($B709&lt;&gt;"",1,0)+$S709*IF($A709&lt;&gt;"",1,0)</f>
        <v>0</v>
      </c>
      <c r="Q709" s="7">
        <f t="shared" ref="Q709:Q772" si="56">SUM($E709:$O709)/MAX(1,SUM($E709:$O709))</f>
        <v>0</v>
      </c>
      <c r="R709" s="7">
        <f t="shared" ref="R709:R772" si="57">$Q709+IF($B710&lt;&gt;"",0,$R710)</f>
        <v>2</v>
      </c>
      <c r="S709" s="7">
        <f t="shared" ref="S709:S772" si="58">$R709+IF($A710&lt;&gt;"",0,$S710)</f>
        <v>116</v>
      </c>
      <c r="T709" t="str">
        <f t="shared" ref="T709:T772" si="59">IF($A709="",$T708,$A709)</f>
        <v>Technisch ontwerp / Bestek</v>
      </c>
    </row>
    <row r="710" spans="1:20" ht="15.75" hidden="1">
      <c r="A710" s="2"/>
      <c r="B710" s="3"/>
      <c r="C710" s="4">
        <v>668</v>
      </c>
      <c r="D710" s="5" t="s">
        <v>702</v>
      </c>
      <c r="E710" s="6">
        <v>1</v>
      </c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7">
        <f t="shared" si="55"/>
        <v>1</v>
      </c>
      <c r="Q710" s="7">
        <f t="shared" si="56"/>
        <v>1</v>
      </c>
      <c r="R710" s="7">
        <f t="shared" si="57"/>
        <v>2</v>
      </c>
      <c r="S710" s="7">
        <f t="shared" si="58"/>
        <v>114</v>
      </c>
      <c r="T710" t="str">
        <f t="shared" si="59"/>
        <v>Technisch ontwerp / Bestek</v>
      </c>
    </row>
    <row r="711" spans="1:20" ht="15.75" hidden="1">
      <c r="A711" s="2"/>
      <c r="B711" s="3"/>
      <c r="C711" s="4">
        <v>1814</v>
      </c>
      <c r="D711" s="5" t="s">
        <v>140</v>
      </c>
      <c r="E711" s="6">
        <v>1</v>
      </c>
      <c r="F711" s="6"/>
      <c r="G711" s="6"/>
      <c r="H711" s="6">
        <v>1</v>
      </c>
      <c r="I711" s="6">
        <v>1</v>
      </c>
      <c r="J711" s="6">
        <v>1</v>
      </c>
      <c r="K711" s="6"/>
      <c r="L711" s="6"/>
      <c r="M711" s="6"/>
      <c r="N711" s="6"/>
      <c r="O711" s="6"/>
      <c r="P711" s="7">
        <f t="shared" si="55"/>
        <v>1</v>
      </c>
      <c r="Q711" s="7">
        <f t="shared" si="56"/>
        <v>1</v>
      </c>
      <c r="R711" s="7">
        <f t="shared" si="57"/>
        <v>1</v>
      </c>
      <c r="S711" s="7">
        <f t="shared" si="58"/>
        <v>112</v>
      </c>
      <c r="T711" t="str">
        <f t="shared" si="59"/>
        <v>Technisch ontwerp / Bestek</v>
      </c>
    </row>
    <row r="712" spans="1:20" ht="15.75" hidden="1">
      <c r="A712" s="2"/>
      <c r="B712" s="3"/>
      <c r="C712" s="4">
        <v>2044</v>
      </c>
      <c r="D712" s="5" t="s">
        <v>695</v>
      </c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7">
        <f t="shared" si="55"/>
        <v>0</v>
      </c>
      <c r="Q712" s="7">
        <f t="shared" si="56"/>
        <v>0</v>
      </c>
      <c r="R712" s="7">
        <f t="shared" si="57"/>
        <v>0</v>
      </c>
      <c r="S712" s="7">
        <f t="shared" si="58"/>
        <v>111</v>
      </c>
      <c r="T712" t="str">
        <f t="shared" si="59"/>
        <v>Technisch ontwerp / Bestek</v>
      </c>
    </row>
    <row r="713" spans="1:20" ht="15.75" hidden="1">
      <c r="A713" s="2"/>
      <c r="B713" s="3"/>
      <c r="C713" s="4">
        <v>648</v>
      </c>
      <c r="D713" s="5" t="s">
        <v>703</v>
      </c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7">
        <f t="shared" si="55"/>
        <v>0</v>
      </c>
      <c r="Q713" s="7">
        <f t="shared" si="56"/>
        <v>0</v>
      </c>
      <c r="R713" s="7">
        <f t="shared" si="57"/>
        <v>0</v>
      </c>
      <c r="S713" s="7">
        <f t="shared" si="58"/>
        <v>111</v>
      </c>
      <c r="T713" t="str">
        <f t="shared" si="59"/>
        <v>Technisch ontwerp / Bestek</v>
      </c>
    </row>
    <row r="714" spans="1:20" ht="15.75" hidden="1">
      <c r="A714" s="2"/>
      <c r="B714" s="3" t="s">
        <v>705</v>
      </c>
      <c r="C714" s="4"/>
      <c r="D714" s="5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7">
        <f t="shared" si="55"/>
        <v>10</v>
      </c>
      <c r="Q714" s="7">
        <f t="shared" si="56"/>
        <v>0</v>
      </c>
      <c r="R714" s="7">
        <f t="shared" si="57"/>
        <v>10</v>
      </c>
      <c r="S714" s="7">
        <f t="shared" si="58"/>
        <v>111</v>
      </c>
      <c r="T714" t="str">
        <f t="shared" si="59"/>
        <v>Technisch ontwerp / Bestek</v>
      </c>
    </row>
    <row r="715" spans="1:20" ht="15.75" hidden="1">
      <c r="A715" s="2"/>
      <c r="B715" s="3"/>
      <c r="C715" s="4">
        <v>650</v>
      </c>
      <c r="D715" s="5" t="s">
        <v>46</v>
      </c>
      <c r="E715" s="6">
        <v>1</v>
      </c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7">
        <f t="shared" si="55"/>
        <v>1</v>
      </c>
      <c r="Q715" s="7">
        <f t="shared" si="56"/>
        <v>1</v>
      </c>
      <c r="R715" s="7">
        <f t="shared" si="57"/>
        <v>10</v>
      </c>
      <c r="S715" s="7">
        <f t="shared" si="58"/>
        <v>101</v>
      </c>
      <c r="T715" t="str">
        <f t="shared" si="59"/>
        <v>Technisch ontwerp / Bestek</v>
      </c>
    </row>
    <row r="716" spans="1:20" ht="15.75" hidden="1">
      <c r="A716" s="2"/>
      <c r="B716" s="3"/>
      <c r="C716" s="4">
        <v>901</v>
      </c>
      <c r="D716" s="5" t="s">
        <v>47</v>
      </c>
      <c r="E716" s="6">
        <v>1</v>
      </c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7">
        <f t="shared" si="55"/>
        <v>1</v>
      </c>
      <c r="Q716" s="7">
        <f t="shared" si="56"/>
        <v>1</v>
      </c>
      <c r="R716" s="7">
        <f t="shared" si="57"/>
        <v>9</v>
      </c>
      <c r="S716" s="7">
        <f t="shared" si="58"/>
        <v>91</v>
      </c>
      <c r="T716" t="str">
        <f t="shared" si="59"/>
        <v>Technisch ontwerp / Bestek</v>
      </c>
    </row>
    <row r="717" spans="1:20" ht="15.75" hidden="1">
      <c r="A717" s="2"/>
      <c r="B717" s="3"/>
      <c r="C717" s="4">
        <v>651</v>
      </c>
      <c r="D717" s="5" t="s">
        <v>48</v>
      </c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7">
        <f t="shared" si="55"/>
        <v>0</v>
      </c>
      <c r="Q717" s="7">
        <f t="shared" si="56"/>
        <v>0</v>
      </c>
      <c r="R717" s="7">
        <f t="shared" si="57"/>
        <v>8</v>
      </c>
      <c r="S717" s="7">
        <f t="shared" si="58"/>
        <v>82</v>
      </c>
      <c r="T717" t="str">
        <f t="shared" si="59"/>
        <v>Technisch ontwerp / Bestek</v>
      </c>
    </row>
    <row r="718" spans="1:20" ht="15.75" hidden="1">
      <c r="A718" s="2"/>
      <c r="B718" s="3"/>
      <c r="C718" s="4">
        <v>652</v>
      </c>
      <c r="D718" s="5" t="s">
        <v>49</v>
      </c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7">
        <f t="shared" si="55"/>
        <v>0</v>
      </c>
      <c r="Q718" s="7">
        <f t="shared" si="56"/>
        <v>0</v>
      </c>
      <c r="R718" s="7">
        <f t="shared" si="57"/>
        <v>8</v>
      </c>
      <c r="S718" s="7">
        <f t="shared" si="58"/>
        <v>74</v>
      </c>
      <c r="T718" t="str">
        <f t="shared" si="59"/>
        <v>Technisch ontwerp / Bestek</v>
      </c>
    </row>
    <row r="719" spans="1:20" ht="15.75" hidden="1">
      <c r="A719" s="2"/>
      <c r="B719" s="3"/>
      <c r="C719" s="4">
        <v>653</v>
      </c>
      <c r="D719" s="5" t="s">
        <v>50</v>
      </c>
      <c r="E719" s="6"/>
      <c r="F719" s="6"/>
      <c r="G719" s="6"/>
      <c r="H719" s="6">
        <v>1</v>
      </c>
      <c r="I719" s="6">
        <v>1</v>
      </c>
      <c r="J719" s="6">
        <v>1</v>
      </c>
      <c r="K719" s="6"/>
      <c r="L719" s="6"/>
      <c r="M719" s="6"/>
      <c r="N719" s="6"/>
      <c r="O719" s="6"/>
      <c r="P719" s="7">
        <f t="shared" si="55"/>
        <v>1</v>
      </c>
      <c r="Q719" s="7">
        <f t="shared" si="56"/>
        <v>1</v>
      </c>
      <c r="R719" s="7">
        <f t="shared" si="57"/>
        <v>8</v>
      </c>
      <c r="S719" s="7">
        <f t="shared" si="58"/>
        <v>66</v>
      </c>
      <c r="T719" t="str">
        <f t="shared" si="59"/>
        <v>Technisch ontwerp / Bestek</v>
      </c>
    </row>
    <row r="720" spans="1:20" ht="15.75" hidden="1">
      <c r="A720" s="2"/>
      <c r="B720" s="3"/>
      <c r="C720" s="4">
        <v>654</v>
      </c>
      <c r="D720" s="5" t="s">
        <v>714</v>
      </c>
      <c r="E720" s="6">
        <v>1</v>
      </c>
      <c r="F720" s="6"/>
      <c r="G720" s="6"/>
      <c r="H720" s="6">
        <v>1</v>
      </c>
      <c r="I720" s="6">
        <v>1</v>
      </c>
      <c r="J720" s="6">
        <v>1</v>
      </c>
      <c r="K720" s="6">
        <v>1</v>
      </c>
      <c r="L720" s="6"/>
      <c r="M720" s="6"/>
      <c r="N720" s="6"/>
      <c r="O720" s="6"/>
      <c r="P720" s="7">
        <f t="shared" si="55"/>
        <v>1</v>
      </c>
      <c r="Q720" s="7">
        <f t="shared" si="56"/>
        <v>1</v>
      </c>
      <c r="R720" s="7">
        <f t="shared" si="57"/>
        <v>7</v>
      </c>
      <c r="S720" s="7">
        <f t="shared" si="58"/>
        <v>58</v>
      </c>
      <c r="T720" t="str">
        <f t="shared" si="59"/>
        <v>Technisch ontwerp / Bestek</v>
      </c>
    </row>
    <row r="721" spans="1:20" ht="15.75" hidden="1">
      <c r="A721" s="2"/>
      <c r="B721" s="3"/>
      <c r="C721" s="4">
        <v>2045</v>
      </c>
      <c r="D721" s="5" t="s">
        <v>707</v>
      </c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7">
        <f t="shared" si="55"/>
        <v>0</v>
      </c>
      <c r="Q721" s="7">
        <f t="shared" si="56"/>
        <v>0</v>
      </c>
      <c r="R721" s="7">
        <f t="shared" si="57"/>
        <v>6</v>
      </c>
      <c r="S721" s="7">
        <f t="shared" si="58"/>
        <v>51</v>
      </c>
      <c r="T721" t="str">
        <f t="shared" si="59"/>
        <v>Technisch ontwerp / Bestek</v>
      </c>
    </row>
    <row r="722" spans="1:20" ht="15.75" hidden="1">
      <c r="A722" s="2"/>
      <c r="B722" s="3"/>
      <c r="C722" s="4">
        <v>2046</v>
      </c>
      <c r="D722" s="5" t="s">
        <v>708</v>
      </c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7">
        <f t="shared" si="55"/>
        <v>0</v>
      </c>
      <c r="Q722" s="7">
        <f t="shared" si="56"/>
        <v>0</v>
      </c>
      <c r="R722" s="7">
        <f t="shared" si="57"/>
        <v>6</v>
      </c>
      <c r="S722" s="7">
        <f t="shared" si="58"/>
        <v>45</v>
      </c>
      <c r="T722" t="str">
        <f t="shared" si="59"/>
        <v>Technisch ontwerp / Bestek</v>
      </c>
    </row>
    <row r="723" spans="1:20" ht="15.75" hidden="1">
      <c r="A723" s="2"/>
      <c r="B723" s="3"/>
      <c r="C723" s="4">
        <v>1483</v>
      </c>
      <c r="D723" s="5" t="s">
        <v>141</v>
      </c>
      <c r="E723" s="6">
        <v>1</v>
      </c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7">
        <f t="shared" si="55"/>
        <v>1</v>
      </c>
      <c r="Q723" s="7">
        <f t="shared" si="56"/>
        <v>1</v>
      </c>
      <c r="R723" s="7">
        <f t="shared" si="57"/>
        <v>6</v>
      </c>
      <c r="S723" s="7">
        <f t="shared" si="58"/>
        <v>39</v>
      </c>
      <c r="T723" t="str">
        <f t="shared" si="59"/>
        <v>Technisch ontwerp / Bestek</v>
      </c>
    </row>
    <row r="724" spans="1:20" ht="15.75" hidden="1">
      <c r="A724" s="2"/>
      <c r="B724" s="3"/>
      <c r="C724" s="4">
        <v>1484</v>
      </c>
      <c r="D724" s="5" t="s">
        <v>142</v>
      </c>
      <c r="E724" s="6">
        <v>1</v>
      </c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7">
        <f t="shared" si="55"/>
        <v>1</v>
      </c>
      <c r="Q724" s="7">
        <f t="shared" si="56"/>
        <v>1</v>
      </c>
      <c r="R724" s="7">
        <f t="shared" si="57"/>
        <v>5</v>
      </c>
      <c r="S724" s="7">
        <f t="shared" si="58"/>
        <v>33</v>
      </c>
      <c r="T724" t="str">
        <f t="shared" si="59"/>
        <v>Technisch ontwerp / Bestek</v>
      </c>
    </row>
    <row r="725" spans="1:20" ht="15.75" hidden="1">
      <c r="A725" s="2"/>
      <c r="B725" s="3"/>
      <c r="C725" s="4">
        <v>1485</v>
      </c>
      <c r="D725" s="5" t="s">
        <v>143</v>
      </c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7">
        <f t="shared" si="55"/>
        <v>0</v>
      </c>
      <c r="Q725" s="7">
        <f t="shared" si="56"/>
        <v>0</v>
      </c>
      <c r="R725" s="7">
        <f t="shared" si="57"/>
        <v>4</v>
      </c>
      <c r="S725" s="7">
        <f t="shared" si="58"/>
        <v>28</v>
      </c>
      <c r="T725" t="str">
        <f t="shared" si="59"/>
        <v>Technisch ontwerp / Bestek</v>
      </c>
    </row>
    <row r="726" spans="1:20" ht="15.75" hidden="1">
      <c r="A726" s="2"/>
      <c r="B726" s="3"/>
      <c r="C726" s="4">
        <v>1486</v>
      </c>
      <c r="D726" s="5" t="s">
        <v>144</v>
      </c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7">
        <f t="shared" si="55"/>
        <v>0</v>
      </c>
      <c r="Q726" s="7">
        <f t="shared" si="56"/>
        <v>0</v>
      </c>
      <c r="R726" s="7">
        <f t="shared" si="57"/>
        <v>4</v>
      </c>
      <c r="S726" s="7">
        <f t="shared" si="58"/>
        <v>24</v>
      </c>
      <c r="T726" t="str">
        <f t="shared" si="59"/>
        <v>Technisch ontwerp / Bestek</v>
      </c>
    </row>
    <row r="727" spans="1:20" ht="15.75" hidden="1">
      <c r="A727" s="2"/>
      <c r="B727" s="3"/>
      <c r="C727" s="4">
        <v>1487</v>
      </c>
      <c r="D727" s="5" t="s">
        <v>145</v>
      </c>
      <c r="E727" s="6"/>
      <c r="F727" s="6"/>
      <c r="G727" s="6"/>
      <c r="H727" s="6">
        <v>1</v>
      </c>
      <c r="I727" s="6">
        <v>1</v>
      </c>
      <c r="J727" s="6">
        <v>1</v>
      </c>
      <c r="K727" s="6"/>
      <c r="L727" s="6"/>
      <c r="M727" s="6"/>
      <c r="N727" s="6"/>
      <c r="O727" s="6"/>
      <c r="P727" s="7">
        <f t="shared" si="55"/>
        <v>1</v>
      </c>
      <c r="Q727" s="7">
        <f t="shared" si="56"/>
        <v>1</v>
      </c>
      <c r="R727" s="7">
        <f t="shared" si="57"/>
        <v>4</v>
      </c>
      <c r="S727" s="7">
        <f t="shared" si="58"/>
        <v>20</v>
      </c>
      <c r="T727" t="str">
        <f t="shared" si="59"/>
        <v>Technisch ontwerp / Bestek</v>
      </c>
    </row>
    <row r="728" spans="1:20" ht="15.75" hidden="1">
      <c r="A728" s="2"/>
      <c r="B728" s="3"/>
      <c r="C728" s="4">
        <v>574</v>
      </c>
      <c r="D728" s="5" t="s">
        <v>146</v>
      </c>
      <c r="E728" s="6">
        <v>1</v>
      </c>
      <c r="F728" s="6"/>
      <c r="G728" s="6"/>
      <c r="H728" s="6">
        <v>1</v>
      </c>
      <c r="I728" s="6">
        <v>1</v>
      </c>
      <c r="J728" s="6">
        <v>1</v>
      </c>
      <c r="K728" s="6"/>
      <c r="L728" s="6"/>
      <c r="M728" s="6"/>
      <c r="N728" s="6"/>
      <c r="O728" s="6"/>
      <c r="P728" s="7">
        <f t="shared" si="55"/>
        <v>1</v>
      </c>
      <c r="Q728" s="7">
        <f t="shared" si="56"/>
        <v>1</v>
      </c>
      <c r="R728" s="7">
        <f t="shared" si="57"/>
        <v>3</v>
      </c>
      <c r="S728" s="7">
        <f t="shared" si="58"/>
        <v>16</v>
      </c>
      <c r="T728" t="str">
        <f t="shared" si="59"/>
        <v>Technisch ontwerp / Bestek</v>
      </c>
    </row>
    <row r="729" spans="1:20" ht="15.75" hidden="1">
      <c r="A729" s="2"/>
      <c r="B729" s="3"/>
      <c r="C729" s="4">
        <v>2095</v>
      </c>
      <c r="D729" s="5" t="s">
        <v>147</v>
      </c>
      <c r="E729" s="6">
        <v>1</v>
      </c>
      <c r="F729" s="6"/>
      <c r="G729" s="6"/>
      <c r="H729" s="6"/>
      <c r="I729" s="6"/>
      <c r="J729" s="6"/>
      <c r="K729" s="6"/>
      <c r="L729" s="6">
        <v>1</v>
      </c>
      <c r="M729" s="6"/>
      <c r="N729" s="6"/>
      <c r="O729" s="6"/>
      <c r="P729" s="7">
        <f t="shared" si="55"/>
        <v>1</v>
      </c>
      <c r="Q729" s="7">
        <f t="shared" si="56"/>
        <v>1</v>
      </c>
      <c r="R729" s="7">
        <f t="shared" si="57"/>
        <v>2</v>
      </c>
      <c r="S729" s="7">
        <f t="shared" si="58"/>
        <v>13</v>
      </c>
      <c r="T729" t="str">
        <f t="shared" si="59"/>
        <v>Technisch ontwerp / Bestek</v>
      </c>
    </row>
    <row r="730" spans="1:20" ht="15.75" hidden="1">
      <c r="A730" s="2"/>
      <c r="B730" s="3"/>
      <c r="C730" s="4">
        <v>100029</v>
      </c>
      <c r="D730" s="5" t="s">
        <v>139</v>
      </c>
      <c r="E730" s="6"/>
      <c r="F730" s="6"/>
      <c r="G730" s="6"/>
      <c r="H730" s="6">
        <v>1</v>
      </c>
      <c r="I730" s="6">
        <v>1</v>
      </c>
      <c r="J730" s="6">
        <v>1</v>
      </c>
      <c r="K730" s="6"/>
      <c r="L730" s="6"/>
      <c r="M730" s="6"/>
      <c r="N730" s="6"/>
      <c r="O730" s="6"/>
      <c r="P730" s="7">
        <f t="shared" si="55"/>
        <v>1</v>
      </c>
      <c r="Q730" s="7">
        <f t="shared" si="56"/>
        <v>1</v>
      </c>
      <c r="R730" s="7">
        <f t="shared" si="57"/>
        <v>1</v>
      </c>
      <c r="S730" s="7">
        <f t="shared" si="58"/>
        <v>11</v>
      </c>
      <c r="T730" t="str">
        <f t="shared" si="59"/>
        <v>Technisch ontwerp / Bestek</v>
      </c>
    </row>
    <row r="731" spans="1:20" ht="15.75" hidden="1">
      <c r="A731" s="2"/>
      <c r="B731" s="3" t="s">
        <v>722</v>
      </c>
      <c r="C731" s="4"/>
      <c r="D731" s="5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7">
        <f t="shared" si="55"/>
        <v>3</v>
      </c>
      <c r="Q731" s="7">
        <f t="shared" si="56"/>
        <v>0</v>
      </c>
      <c r="R731" s="7">
        <f t="shared" si="57"/>
        <v>3</v>
      </c>
      <c r="S731" s="7">
        <f t="shared" si="58"/>
        <v>10</v>
      </c>
      <c r="T731" t="str">
        <f t="shared" si="59"/>
        <v>Technisch ontwerp / Bestek</v>
      </c>
    </row>
    <row r="732" spans="1:20" ht="15.75" hidden="1">
      <c r="A732" s="2"/>
      <c r="B732" s="3"/>
      <c r="C732" s="4">
        <v>666</v>
      </c>
      <c r="D732" s="5" t="s">
        <v>724</v>
      </c>
      <c r="E732" s="6">
        <v>1</v>
      </c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7">
        <f t="shared" si="55"/>
        <v>1</v>
      </c>
      <c r="Q732" s="7">
        <f t="shared" si="56"/>
        <v>1</v>
      </c>
      <c r="R732" s="7">
        <f t="shared" si="57"/>
        <v>3</v>
      </c>
      <c r="S732" s="7">
        <f t="shared" si="58"/>
        <v>7</v>
      </c>
      <c r="T732" t="str">
        <f t="shared" si="59"/>
        <v>Technisch ontwerp / Bestek</v>
      </c>
    </row>
    <row r="733" spans="1:20" ht="15.75" hidden="1">
      <c r="A733" s="2"/>
      <c r="B733" s="3"/>
      <c r="C733" s="4">
        <v>1044</v>
      </c>
      <c r="D733" s="5" t="s">
        <v>58</v>
      </c>
      <c r="E733" s="6">
        <v>1</v>
      </c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7">
        <f t="shared" si="55"/>
        <v>1</v>
      </c>
      <c r="Q733" s="7">
        <f t="shared" si="56"/>
        <v>1</v>
      </c>
      <c r="R733" s="7">
        <f t="shared" si="57"/>
        <v>2</v>
      </c>
      <c r="S733" s="7">
        <f t="shared" si="58"/>
        <v>4</v>
      </c>
      <c r="T733" t="str">
        <f t="shared" si="59"/>
        <v>Technisch ontwerp / Bestek</v>
      </c>
    </row>
    <row r="734" spans="1:20" ht="15.75" hidden="1">
      <c r="A734" s="2"/>
      <c r="B734" s="3"/>
      <c r="C734" s="4">
        <v>2047</v>
      </c>
      <c r="D734" s="5" t="s">
        <v>59</v>
      </c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7">
        <f t="shared" si="55"/>
        <v>0</v>
      </c>
      <c r="Q734" s="7">
        <f t="shared" si="56"/>
        <v>0</v>
      </c>
      <c r="R734" s="7">
        <f t="shared" si="57"/>
        <v>1</v>
      </c>
      <c r="S734" s="7">
        <f t="shared" si="58"/>
        <v>2</v>
      </c>
      <c r="T734" t="str">
        <f t="shared" si="59"/>
        <v>Technisch ontwerp / Bestek</v>
      </c>
    </row>
    <row r="735" spans="1:20" ht="15.75" hidden="1">
      <c r="A735" s="2"/>
      <c r="B735" s="3"/>
      <c r="C735" s="4">
        <v>576</v>
      </c>
      <c r="D735" s="5" t="s">
        <v>148</v>
      </c>
      <c r="E735" s="6">
        <v>1</v>
      </c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7">
        <f t="shared" si="55"/>
        <v>1</v>
      </c>
      <c r="Q735" s="7">
        <f t="shared" si="56"/>
        <v>1</v>
      </c>
      <c r="R735" s="7">
        <f t="shared" si="57"/>
        <v>1</v>
      </c>
      <c r="S735" s="7">
        <f t="shared" si="58"/>
        <v>1</v>
      </c>
      <c r="T735" t="str">
        <f t="shared" si="59"/>
        <v>Technisch ontwerp / Bestek</v>
      </c>
    </row>
    <row r="736" spans="1:20" ht="15.75" hidden="1">
      <c r="A736" s="2"/>
      <c r="B736" s="3"/>
      <c r="C736" s="4">
        <v>1215</v>
      </c>
      <c r="D736" s="5" t="s">
        <v>61</v>
      </c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7">
        <f t="shared" si="55"/>
        <v>0</v>
      </c>
      <c r="Q736" s="7">
        <f t="shared" si="56"/>
        <v>0</v>
      </c>
      <c r="R736" s="7">
        <f t="shared" si="57"/>
        <v>0</v>
      </c>
      <c r="S736" s="7">
        <f t="shared" si="58"/>
        <v>0</v>
      </c>
      <c r="T736" t="str">
        <f t="shared" si="59"/>
        <v>Technisch ontwerp / Bestek</v>
      </c>
    </row>
    <row r="737" spans="1:20" ht="15.75" hidden="1">
      <c r="A737" s="2" t="s">
        <v>149</v>
      </c>
      <c r="B737" s="3"/>
      <c r="C737" s="4"/>
      <c r="D737" s="5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7">
        <f t="shared" si="55"/>
        <v>279</v>
      </c>
      <c r="Q737" s="7">
        <f t="shared" si="56"/>
        <v>0</v>
      </c>
      <c r="R737" s="7">
        <f t="shared" si="57"/>
        <v>0</v>
      </c>
      <c r="S737" s="7">
        <f t="shared" si="58"/>
        <v>279</v>
      </c>
      <c r="T737" t="str">
        <f t="shared" si="59"/>
        <v>Prijs- en contractvorming</v>
      </c>
    </row>
    <row r="738" spans="1:20" ht="15.75" hidden="1">
      <c r="A738" s="2"/>
      <c r="B738" s="3" t="s">
        <v>576</v>
      </c>
      <c r="C738" s="4"/>
      <c r="D738" s="5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7">
        <f t="shared" si="55"/>
        <v>0</v>
      </c>
      <c r="Q738" s="7">
        <f t="shared" si="56"/>
        <v>0</v>
      </c>
      <c r="R738" s="7">
        <f t="shared" si="57"/>
        <v>0</v>
      </c>
      <c r="S738" s="7">
        <f t="shared" si="58"/>
        <v>279</v>
      </c>
      <c r="T738" t="str">
        <f t="shared" si="59"/>
        <v>Prijs- en contractvorming</v>
      </c>
    </row>
    <row r="739" spans="1:20" ht="15.75" hidden="1">
      <c r="A739" s="2"/>
      <c r="B739" s="3"/>
      <c r="C739" s="4">
        <v>689</v>
      </c>
      <c r="D739" s="5" t="s">
        <v>577</v>
      </c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7">
        <f t="shared" si="55"/>
        <v>0</v>
      </c>
      <c r="Q739" s="7">
        <f t="shared" si="56"/>
        <v>0</v>
      </c>
      <c r="R739" s="7">
        <f t="shared" si="57"/>
        <v>0</v>
      </c>
      <c r="S739" s="7">
        <f t="shared" si="58"/>
        <v>279</v>
      </c>
      <c r="T739" t="str">
        <f t="shared" si="59"/>
        <v>Prijs- en contractvorming</v>
      </c>
    </row>
    <row r="740" spans="1:20" ht="15.75" hidden="1">
      <c r="A740" s="2"/>
      <c r="B740" s="3"/>
      <c r="C740" s="4">
        <v>690</v>
      </c>
      <c r="D740" s="5" t="s">
        <v>578</v>
      </c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7">
        <f t="shared" si="55"/>
        <v>0</v>
      </c>
      <c r="Q740" s="7">
        <f t="shared" si="56"/>
        <v>0</v>
      </c>
      <c r="R740" s="7">
        <f t="shared" si="57"/>
        <v>0</v>
      </c>
      <c r="S740" s="7">
        <f t="shared" si="58"/>
        <v>279</v>
      </c>
      <c r="T740" t="str">
        <f t="shared" si="59"/>
        <v>Prijs- en contractvorming</v>
      </c>
    </row>
    <row r="741" spans="1:20" ht="15.75" hidden="1">
      <c r="A741" s="2"/>
      <c r="B741" s="3" t="s">
        <v>579</v>
      </c>
      <c r="C741" s="4"/>
      <c r="D741" s="5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7">
        <f t="shared" si="55"/>
        <v>3</v>
      </c>
      <c r="Q741" s="7">
        <f t="shared" si="56"/>
        <v>0</v>
      </c>
      <c r="R741" s="7">
        <f t="shared" si="57"/>
        <v>3</v>
      </c>
      <c r="S741" s="7">
        <f t="shared" si="58"/>
        <v>279</v>
      </c>
      <c r="T741" t="str">
        <f t="shared" si="59"/>
        <v>Prijs- en contractvorming</v>
      </c>
    </row>
    <row r="742" spans="1:20" ht="15.75" hidden="1">
      <c r="A742" s="2"/>
      <c r="B742" s="3"/>
      <c r="C742" s="4">
        <v>737</v>
      </c>
      <c r="D742" s="5" t="s">
        <v>580</v>
      </c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7">
        <f t="shared" si="55"/>
        <v>0</v>
      </c>
      <c r="Q742" s="7">
        <f t="shared" si="56"/>
        <v>0</v>
      </c>
      <c r="R742" s="7">
        <f t="shared" si="57"/>
        <v>3</v>
      </c>
      <c r="S742" s="7">
        <f t="shared" si="58"/>
        <v>276</v>
      </c>
      <c r="T742" t="str">
        <f t="shared" si="59"/>
        <v>Prijs- en contractvorming</v>
      </c>
    </row>
    <row r="743" spans="1:20" ht="15.75" hidden="1">
      <c r="A743" s="2"/>
      <c r="B743" s="3"/>
      <c r="C743" s="4">
        <v>679</v>
      </c>
      <c r="D743" s="5" t="s">
        <v>150</v>
      </c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7">
        <f t="shared" si="55"/>
        <v>0</v>
      </c>
      <c r="Q743" s="7">
        <f t="shared" si="56"/>
        <v>0</v>
      </c>
      <c r="R743" s="7">
        <f t="shared" si="57"/>
        <v>3</v>
      </c>
      <c r="S743" s="7">
        <f t="shared" si="58"/>
        <v>273</v>
      </c>
      <c r="T743" t="str">
        <f t="shared" si="59"/>
        <v>Prijs- en contractvorming</v>
      </c>
    </row>
    <row r="744" spans="1:20" ht="15.75" hidden="1">
      <c r="A744" s="2"/>
      <c r="B744" s="3"/>
      <c r="C744" s="4">
        <v>2048</v>
      </c>
      <c r="D744" s="5" t="s">
        <v>582</v>
      </c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7">
        <f t="shared" si="55"/>
        <v>0</v>
      </c>
      <c r="Q744" s="7">
        <f t="shared" si="56"/>
        <v>0</v>
      </c>
      <c r="R744" s="7">
        <f t="shared" si="57"/>
        <v>3</v>
      </c>
      <c r="S744" s="7">
        <f t="shared" si="58"/>
        <v>270</v>
      </c>
      <c r="T744" t="str">
        <f t="shared" si="59"/>
        <v>Prijs- en contractvorming</v>
      </c>
    </row>
    <row r="745" spans="1:20" ht="15.75" hidden="1">
      <c r="A745" s="2"/>
      <c r="B745" s="3"/>
      <c r="C745" s="4">
        <v>762</v>
      </c>
      <c r="D745" s="5" t="s">
        <v>151</v>
      </c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7">
        <f t="shared" si="55"/>
        <v>0</v>
      </c>
      <c r="Q745" s="7">
        <f t="shared" si="56"/>
        <v>0</v>
      </c>
      <c r="R745" s="7">
        <f t="shared" si="57"/>
        <v>3</v>
      </c>
      <c r="S745" s="7">
        <f t="shared" si="58"/>
        <v>267</v>
      </c>
      <c r="T745" t="str">
        <f t="shared" si="59"/>
        <v>Prijs- en contractvorming</v>
      </c>
    </row>
    <row r="746" spans="1:20" ht="15.75" hidden="1">
      <c r="A746" s="2"/>
      <c r="B746" s="3"/>
      <c r="C746" s="4">
        <v>738</v>
      </c>
      <c r="D746" s="5" t="s">
        <v>152</v>
      </c>
      <c r="E746" s="6">
        <v>1</v>
      </c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7">
        <f t="shared" si="55"/>
        <v>1</v>
      </c>
      <c r="Q746" s="7">
        <f t="shared" si="56"/>
        <v>1</v>
      </c>
      <c r="R746" s="7">
        <f t="shared" si="57"/>
        <v>3</v>
      </c>
      <c r="S746" s="7">
        <f t="shared" si="58"/>
        <v>264</v>
      </c>
      <c r="T746" t="str">
        <f t="shared" si="59"/>
        <v>Prijs- en contractvorming</v>
      </c>
    </row>
    <row r="747" spans="1:20" ht="15.75" hidden="1">
      <c r="A747" s="2"/>
      <c r="B747" s="3"/>
      <c r="C747" s="4">
        <v>742</v>
      </c>
      <c r="D747" s="5" t="s">
        <v>153</v>
      </c>
      <c r="E747" s="6">
        <v>1</v>
      </c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7">
        <f t="shared" si="55"/>
        <v>1</v>
      </c>
      <c r="Q747" s="7">
        <f t="shared" si="56"/>
        <v>1</v>
      </c>
      <c r="R747" s="7">
        <f t="shared" si="57"/>
        <v>2</v>
      </c>
      <c r="S747" s="7">
        <f t="shared" si="58"/>
        <v>261</v>
      </c>
      <c r="T747" t="str">
        <f t="shared" si="59"/>
        <v>Prijs- en contractvorming</v>
      </c>
    </row>
    <row r="748" spans="1:20" ht="15.75" hidden="1">
      <c r="A748" s="2"/>
      <c r="B748" s="3"/>
      <c r="C748" s="4">
        <v>741</v>
      </c>
      <c r="D748" s="5" t="s">
        <v>154</v>
      </c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7">
        <f t="shared" si="55"/>
        <v>0</v>
      </c>
      <c r="Q748" s="7">
        <f t="shared" si="56"/>
        <v>0</v>
      </c>
      <c r="R748" s="7">
        <f t="shared" si="57"/>
        <v>1</v>
      </c>
      <c r="S748" s="7">
        <f t="shared" si="58"/>
        <v>259</v>
      </c>
      <c r="T748" t="str">
        <f t="shared" si="59"/>
        <v>Prijs- en contractvorming</v>
      </c>
    </row>
    <row r="749" spans="1:20" ht="15.75" hidden="1">
      <c r="A749" s="2"/>
      <c r="B749" s="3"/>
      <c r="C749" s="4">
        <v>739</v>
      </c>
      <c r="D749" s="5" t="s">
        <v>155</v>
      </c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7">
        <f t="shared" si="55"/>
        <v>0</v>
      </c>
      <c r="Q749" s="7">
        <f t="shared" si="56"/>
        <v>0</v>
      </c>
      <c r="R749" s="7">
        <f t="shared" si="57"/>
        <v>1</v>
      </c>
      <c r="S749" s="7">
        <f t="shared" si="58"/>
        <v>258</v>
      </c>
      <c r="T749" t="str">
        <f t="shared" si="59"/>
        <v>Prijs- en contractvorming</v>
      </c>
    </row>
    <row r="750" spans="1:20" ht="15.75" hidden="1">
      <c r="A750" s="2"/>
      <c r="B750" s="3"/>
      <c r="C750" s="4">
        <v>740</v>
      </c>
      <c r="D750" s="5" t="s">
        <v>156</v>
      </c>
      <c r="E750" s="6"/>
      <c r="F750" s="6"/>
      <c r="G750" s="6"/>
      <c r="H750" s="6">
        <v>1</v>
      </c>
      <c r="I750" s="6">
        <v>1</v>
      </c>
      <c r="J750" s="6">
        <v>1</v>
      </c>
      <c r="K750" s="6"/>
      <c r="L750" s="6"/>
      <c r="M750" s="6"/>
      <c r="N750" s="6"/>
      <c r="O750" s="6"/>
      <c r="P750" s="7">
        <f t="shared" si="55"/>
        <v>1</v>
      </c>
      <c r="Q750" s="7">
        <f t="shared" si="56"/>
        <v>1</v>
      </c>
      <c r="R750" s="7">
        <f t="shared" si="57"/>
        <v>1</v>
      </c>
      <c r="S750" s="7">
        <f t="shared" si="58"/>
        <v>257</v>
      </c>
      <c r="T750" t="str">
        <f t="shared" si="59"/>
        <v>Prijs- en contractvorming</v>
      </c>
    </row>
    <row r="751" spans="1:20" ht="15.75" hidden="1">
      <c r="A751" s="2"/>
      <c r="B751" s="3"/>
      <c r="C751" s="4">
        <v>763</v>
      </c>
      <c r="D751" s="5" t="s">
        <v>157</v>
      </c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7">
        <f t="shared" si="55"/>
        <v>0</v>
      </c>
      <c r="Q751" s="7">
        <f t="shared" si="56"/>
        <v>0</v>
      </c>
      <c r="R751" s="7">
        <f t="shared" si="57"/>
        <v>0</v>
      </c>
      <c r="S751" s="7">
        <f t="shared" si="58"/>
        <v>256</v>
      </c>
      <c r="T751" t="str">
        <f t="shared" si="59"/>
        <v>Prijs- en contractvorming</v>
      </c>
    </row>
    <row r="752" spans="1:20" ht="15.75" hidden="1">
      <c r="A752" s="2"/>
      <c r="B752" s="3"/>
      <c r="C752" s="4">
        <v>1985</v>
      </c>
      <c r="D752" s="5" t="s">
        <v>583</v>
      </c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7">
        <f t="shared" si="55"/>
        <v>0</v>
      </c>
      <c r="Q752" s="7">
        <f t="shared" si="56"/>
        <v>0</v>
      </c>
      <c r="R752" s="7">
        <f t="shared" si="57"/>
        <v>0</v>
      </c>
      <c r="S752" s="7">
        <f t="shared" si="58"/>
        <v>256</v>
      </c>
      <c r="T752" t="str">
        <f t="shared" si="59"/>
        <v>Prijs- en contractvorming</v>
      </c>
    </row>
    <row r="753" spans="1:20" ht="15.75" hidden="1">
      <c r="A753" s="2"/>
      <c r="B753" s="3" t="s">
        <v>584</v>
      </c>
      <c r="C753" s="4"/>
      <c r="D753" s="5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7">
        <f t="shared" si="55"/>
        <v>5</v>
      </c>
      <c r="Q753" s="7">
        <f t="shared" si="56"/>
        <v>0</v>
      </c>
      <c r="R753" s="7">
        <f t="shared" si="57"/>
        <v>5</v>
      </c>
      <c r="S753" s="7">
        <f t="shared" si="58"/>
        <v>256</v>
      </c>
      <c r="T753" t="str">
        <f t="shared" si="59"/>
        <v>Prijs- en contractvorming</v>
      </c>
    </row>
    <row r="754" spans="1:20" ht="15.75" hidden="1">
      <c r="A754" s="2"/>
      <c r="B754" s="3"/>
      <c r="C754" s="4">
        <v>1225</v>
      </c>
      <c r="D754" s="5" t="s">
        <v>158</v>
      </c>
      <c r="E754" s="6">
        <v>1</v>
      </c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7">
        <f t="shared" si="55"/>
        <v>1</v>
      </c>
      <c r="Q754" s="7">
        <f t="shared" si="56"/>
        <v>1</v>
      </c>
      <c r="R754" s="7">
        <f t="shared" si="57"/>
        <v>5</v>
      </c>
      <c r="S754" s="7">
        <f t="shared" si="58"/>
        <v>251</v>
      </c>
      <c r="T754" t="str">
        <f t="shared" si="59"/>
        <v>Prijs- en contractvorming</v>
      </c>
    </row>
    <row r="755" spans="1:20" ht="15.75" hidden="1">
      <c r="A755" s="2"/>
      <c r="B755" s="3"/>
      <c r="C755" s="4">
        <v>1226</v>
      </c>
      <c r="D755" s="5" t="s">
        <v>159</v>
      </c>
      <c r="E755" s="6">
        <v>1</v>
      </c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7">
        <f t="shared" si="55"/>
        <v>1</v>
      </c>
      <c r="Q755" s="7">
        <f t="shared" si="56"/>
        <v>1</v>
      </c>
      <c r="R755" s="7">
        <f t="shared" si="57"/>
        <v>4</v>
      </c>
      <c r="S755" s="7">
        <f t="shared" si="58"/>
        <v>246</v>
      </c>
      <c r="T755" t="str">
        <f t="shared" si="59"/>
        <v>Prijs- en contractvorming</v>
      </c>
    </row>
    <row r="756" spans="1:20" ht="15.75" hidden="1">
      <c r="A756" s="2"/>
      <c r="B756" s="3"/>
      <c r="C756" s="4">
        <v>1227</v>
      </c>
      <c r="D756" s="5" t="s">
        <v>160</v>
      </c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7">
        <f t="shared" si="55"/>
        <v>0</v>
      </c>
      <c r="Q756" s="7">
        <f t="shared" si="56"/>
        <v>0</v>
      </c>
      <c r="R756" s="7">
        <f t="shared" si="57"/>
        <v>3</v>
      </c>
      <c r="S756" s="7">
        <f t="shared" si="58"/>
        <v>242</v>
      </c>
      <c r="T756" t="str">
        <f t="shared" si="59"/>
        <v>Prijs- en contractvorming</v>
      </c>
    </row>
    <row r="757" spans="1:20" ht="15.75" hidden="1">
      <c r="A757" s="2"/>
      <c r="B757" s="3"/>
      <c r="C757" s="4">
        <v>1228</v>
      </c>
      <c r="D757" s="5" t="s">
        <v>161</v>
      </c>
      <c r="E757" s="6">
        <v>1</v>
      </c>
      <c r="F757" s="6">
        <v>1</v>
      </c>
      <c r="G757" s="6"/>
      <c r="H757" s="6"/>
      <c r="I757" s="6"/>
      <c r="J757" s="6"/>
      <c r="K757" s="6"/>
      <c r="L757" s="6"/>
      <c r="M757" s="6"/>
      <c r="N757" s="6"/>
      <c r="O757" s="6"/>
      <c r="P757" s="7">
        <f t="shared" si="55"/>
        <v>1</v>
      </c>
      <c r="Q757" s="7">
        <f t="shared" si="56"/>
        <v>1</v>
      </c>
      <c r="R757" s="7">
        <f t="shared" si="57"/>
        <v>3</v>
      </c>
      <c r="S757" s="7">
        <f t="shared" si="58"/>
        <v>239</v>
      </c>
      <c r="T757" t="str">
        <f t="shared" si="59"/>
        <v>Prijs- en contractvorming</v>
      </c>
    </row>
    <row r="758" spans="1:20" ht="15.75" hidden="1">
      <c r="A758" s="2"/>
      <c r="B758" s="3"/>
      <c r="C758" s="4">
        <v>1229</v>
      </c>
      <c r="D758" s="5" t="s">
        <v>162</v>
      </c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7">
        <f t="shared" si="55"/>
        <v>0</v>
      </c>
      <c r="Q758" s="7">
        <f t="shared" si="56"/>
        <v>0</v>
      </c>
      <c r="R758" s="7">
        <f t="shared" si="57"/>
        <v>2</v>
      </c>
      <c r="S758" s="7">
        <f t="shared" si="58"/>
        <v>236</v>
      </c>
      <c r="T758" t="str">
        <f t="shared" si="59"/>
        <v>Prijs- en contractvorming</v>
      </c>
    </row>
    <row r="759" spans="1:20" ht="15.75" hidden="1">
      <c r="A759" s="2"/>
      <c r="B759" s="3"/>
      <c r="C759" s="4">
        <v>1230</v>
      </c>
      <c r="D759" s="5" t="s">
        <v>163</v>
      </c>
      <c r="E759" s="6"/>
      <c r="F759" s="6"/>
      <c r="G759" s="6"/>
      <c r="H759" s="6">
        <v>1</v>
      </c>
      <c r="I759" s="6">
        <v>1</v>
      </c>
      <c r="J759" s="6">
        <v>1</v>
      </c>
      <c r="K759" s="6"/>
      <c r="L759" s="6"/>
      <c r="M759" s="6"/>
      <c r="N759" s="6"/>
      <c r="O759" s="6"/>
      <c r="P759" s="7">
        <f t="shared" si="55"/>
        <v>1</v>
      </c>
      <c r="Q759" s="7">
        <f t="shared" si="56"/>
        <v>1</v>
      </c>
      <c r="R759" s="7">
        <f t="shared" si="57"/>
        <v>2</v>
      </c>
      <c r="S759" s="7">
        <f t="shared" si="58"/>
        <v>234</v>
      </c>
      <c r="T759" t="str">
        <f t="shared" si="59"/>
        <v>Prijs- en contractvorming</v>
      </c>
    </row>
    <row r="760" spans="1:20" ht="15.75" hidden="1">
      <c r="A760" s="2"/>
      <c r="B760" s="3"/>
      <c r="C760" s="4">
        <v>1231</v>
      </c>
      <c r="D760" s="5" t="s">
        <v>164</v>
      </c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7">
        <f t="shared" si="55"/>
        <v>0</v>
      </c>
      <c r="Q760" s="7">
        <f t="shared" si="56"/>
        <v>0</v>
      </c>
      <c r="R760" s="7">
        <f t="shared" si="57"/>
        <v>1</v>
      </c>
      <c r="S760" s="7">
        <f t="shared" si="58"/>
        <v>232</v>
      </c>
      <c r="T760" t="str">
        <f t="shared" si="59"/>
        <v>Prijs- en contractvorming</v>
      </c>
    </row>
    <row r="761" spans="1:20" ht="15.75" hidden="1">
      <c r="A761" s="2"/>
      <c r="B761" s="3"/>
      <c r="C761" s="4">
        <v>1223</v>
      </c>
      <c r="D761" s="5" t="s">
        <v>165</v>
      </c>
      <c r="E761" s="6">
        <v>1</v>
      </c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7">
        <f t="shared" si="55"/>
        <v>1</v>
      </c>
      <c r="Q761" s="7">
        <f t="shared" si="56"/>
        <v>1</v>
      </c>
      <c r="R761" s="7">
        <f t="shared" si="57"/>
        <v>1</v>
      </c>
      <c r="S761" s="7">
        <f t="shared" si="58"/>
        <v>231</v>
      </c>
      <c r="T761" t="str">
        <f t="shared" si="59"/>
        <v>Prijs- en contractvorming</v>
      </c>
    </row>
    <row r="762" spans="1:20" ht="15.75" hidden="1">
      <c r="A762" s="2"/>
      <c r="B762" s="3" t="s">
        <v>593</v>
      </c>
      <c r="C762" s="4"/>
      <c r="D762" s="5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7">
        <f t="shared" si="55"/>
        <v>0</v>
      </c>
      <c r="Q762" s="7">
        <f t="shared" si="56"/>
        <v>0</v>
      </c>
      <c r="R762" s="7">
        <f t="shared" si="57"/>
        <v>0</v>
      </c>
      <c r="S762" s="7">
        <f t="shared" si="58"/>
        <v>230</v>
      </c>
      <c r="T762" t="str">
        <f t="shared" si="59"/>
        <v>Prijs- en contractvorming</v>
      </c>
    </row>
    <row r="763" spans="1:20" ht="15.75" hidden="1">
      <c r="A763" s="2"/>
      <c r="B763" s="3"/>
      <c r="C763" s="4">
        <v>698</v>
      </c>
      <c r="D763" s="5" t="s">
        <v>166</v>
      </c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7">
        <f t="shared" si="55"/>
        <v>0</v>
      </c>
      <c r="Q763" s="7">
        <f t="shared" si="56"/>
        <v>0</v>
      </c>
      <c r="R763" s="7">
        <f t="shared" si="57"/>
        <v>0</v>
      </c>
      <c r="S763" s="7">
        <f t="shared" si="58"/>
        <v>230</v>
      </c>
      <c r="T763" t="str">
        <f t="shared" si="59"/>
        <v>Prijs- en contractvorming</v>
      </c>
    </row>
    <row r="764" spans="1:20" ht="15.75" hidden="1">
      <c r="A764" s="2"/>
      <c r="B764" s="3"/>
      <c r="C764" s="4">
        <v>699</v>
      </c>
      <c r="D764" s="5" t="s">
        <v>167</v>
      </c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7">
        <f t="shared" si="55"/>
        <v>0</v>
      </c>
      <c r="Q764" s="7">
        <f t="shared" si="56"/>
        <v>0</v>
      </c>
      <c r="R764" s="7">
        <f t="shared" si="57"/>
        <v>0</v>
      </c>
      <c r="S764" s="7">
        <f t="shared" si="58"/>
        <v>230</v>
      </c>
      <c r="T764" t="str">
        <f t="shared" si="59"/>
        <v>Prijs- en contractvorming</v>
      </c>
    </row>
    <row r="765" spans="1:20" ht="15.75" hidden="1">
      <c r="A765" s="2"/>
      <c r="B765" s="3"/>
      <c r="C765" s="4">
        <v>1263</v>
      </c>
      <c r="D765" s="5" t="s">
        <v>168</v>
      </c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7">
        <f t="shared" si="55"/>
        <v>0</v>
      </c>
      <c r="Q765" s="7">
        <f t="shared" si="56"/>
        <v>0</v>
      </c>
      <c r="R765" s="7">
        <f t="shared" si="57"/>
        <v>0</v>
      </c>
      <c r="S765" s="7">
        <f t="shared" si="58"/>
        <v>230</v>
      </c>
      <c r="T765" t="str">
        <f t="shared" si="59"/>
        <v>Prijs- en contractvorming</v>
      </c>
    </row>
    <row r="766" spans="1:20" ht="15.75" hidden="1">
      <c r="A766" s="2"/>
      <c r="B766" s="3" t="s">
        <v>605</v>
      </c>
      <c r="C766" s="4"/>
      <c r="D766" s="5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7">
        <f t="shared" si="55"/>
        <v>3</v>
      </c>
      <c r="Q766" s="7">
        <f t="shared" si="56"/>
        <v>0</v>
      </c>
      <c r="R766" s="7">
        <f t="shared" si="57"/>
        <v>3</v>
      </c>
      <c r="S766" s="7">
        <f t="shared" si="58"/>
        <v>230</v>
      </c>
      <c r="T766" t="str">
        <f t="shared" si="59"/>
        <v>Prijs- en contractvorming</v>
      </c>
    </row>
    <row r="767" spans="1:20" ht="15.75" hidden="1">
      <c r="A767" s="2"/>
      <c r="B767" s="3"/>
      <c r="C767" s="4">
        <v>701</v>
      </c>
      <c r="D767" s="5" t="s">
        <v>169</v>
      </c>
      <c r="E767" s="6">
        <v>1</v>
      </c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7">
        <f t="shared" si="55"/>
        <v>1</v>
      </c>
      <c r="Q767" s="7">
        <f t="shared" si="56"/>
        <v>1</v>
      </c>
      <c r="R767" s="7">
        <f t="shared" si="57"/>
        <v>3</v>
      </c>
      <c r="S767" s="7">
        <f t="shared" si="58"/>
        <v>227</v>
      </c>
      <c r="T767" t="str">
        <f t="shared" si="59"/>
        <v>Prijs- en contractvorming</v>
      </c>
    </row>
    <row r="768" spans="1:20" ht="15.75" hidden="1">
      <c r="A768" s="2"/>
      <c r="B768" s="3"/>
      <c r="C768" s="4">
        <v>702</v>
      </c>
      <c r="D768" s="5" t="s">
        <v>170</v>
      </c>
      <c r="E768" s="6">
        <v>1</v>
      </c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7">
        <f t="shared" si="55"/>
        <v>1</v>
      </c>
      <c r="Q768" s="7">
        <f t="shared" si="56"/>
        <v>1</v>
      </c>
      <c r="R768" s="7">
        <f t="shared" si="57"/>
        <v>2</v>
      </c>
      <c r="S768" s="7">
        <f t="shared" si="58"/>
        <v>224</v>
      </c>
      <c r="T768" t="str">
        <f t="shared" si="59"/>
        <v>Prijs- en contractvorming</v>
      </c>
    </row>
    <row r="769" spans="1:20" ht="15.75" hidden="1">
      <c r="A769" s="2"/>
      <c r="B769" s="3"/>
      <c r="C769" s="4">
        <v>1264</v>
      </c>
      <c r="D769" s="5" t="s">
        <v>171</v>
      </c>
      <c r="E769" s="6">
        <v>1</v>
      </c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7">
        <f t="shared" si="55"/>
        <v>1</v>
      </c>
      <c r="Q769" s="7">
        <f t="shared" si="56"/>
        <v>1</v>
      </c>
      <c r="R769" s="7">
        <f t="shared" si="57"/>
        <v>1</v>
      </c>
      <c r="S769" s="7">
        <f t="shared" si="58"/>
        <v>222</v>
      </c>
      <c r="T769" t="str">
        <f t="shared" si="59"/>
        <v>Prijs- en contractvorming</v>
      </c>
    </row>
    <row r="770" spans="1:20" ht="15.75" hidden="1">
      <c r="A770" s="2"/>
      <c r="B770" s="3" t="s">
        <v>611</v>
      </c>
      <c r="C770" s="4"/>
      <c r="D770" s="5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7">
        <f t="shared" si="55"/>
        <v>0</v>
      </c>
      <c r="Q770" s="7">
        <f t="shared" si="56"/>
        <v>0</v>
      </c>
      <c r="R770" s="7">
        <f t="shared" si="57"/>
        <v>0</v>
      </c>
      <c r="S770" s="7">
        <f t="shared" si="58"/>
        <v>221</v>
      </c>
      <c r="T770" t="str">
        <f t="shared" si="59"/>
        <v>Prijs- en contractvorming</v>
      </c>
    </row>
    <row r="771" spans="1:20" ht="15.75" hidden="1">
      <c r="A771" s="2"/>
      <c r="B771" s="3"/>
      <c r="C771" s="4">
        <v>714</v>
      </c>
      <c r="D771" s="5" t="s">
        <v>172</v>
      </c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7">
        <f t="shared" si="55"/>
        <v>0</v>
      </c>
      <c r="Q771" s="7">
        <f t="shared" si="56"/>
        <v>0</v>
      </c>
      <c r="R771" s="7">
        <f t="shared" si="57"/>
        <v>0</v>
      </c>
      <c r="S771" s="7">
        <f t="shared" si="58"/>
        <v>221</v>
      </c>
      <c r="T771" t="str">
        <f t="shared" si="59"/>
        <v>Prijs- en contractvorming</v>
      </c>
    </row>
    <row r="772" spans="1:20" ht="15.75" hidden="1">
      <c r="A772" s="2"/>
      <c r="B772" s="3"/>
      <c r="C772" s="4">
        <v>715</v>
      </c>
      <c r="D772" s="5" t="s">
        <v>173</v>
      </c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7">
        <f t="shared" si="55"/>
        <v>0</v>
      </c>
      <c r="Q772" s="7">
        <f t="shared" si="56"/>
        <v>0</v>
      </c>
      <c r="R772" s="7">
        <f t="shared" si="57"/>
        <v>0</v>
      </c>
      <c r="S772" s="7">
        <f t="shared" si="58"/>
        <v>221</v>
      </c>
      <c r="T772" t="str">
        <f t="shared" si="59"/>
        <v>Prijs- en contractvorming</v>
      </c>
    </row>
    <row r="773" spans="1:20" ht="15.75" hidden="1">
      <c r="A773" s="2"/>
      <c r="B773" s="3"/>
      <c r="C773" s="4">
        <v>1265</v>
      </c>
      <c r="D773" s="5" t="s">
        <v>174</v>
      </c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7">
        <f t="shared" ref="P773:P836" si="60">$Q773+$R773*IF($B773&lt;&gt;"",1,0)+$S773*IF($A773&lt;&gt;"",1,0)</f>
        <v>0</v>
      </c>
      <c r="Q773" s="7">
        <f t="shared" ref="Q773:Q836" si="61">SUM($E773:$O773)/MAX(1,SUM($E773:$O773))</f>
        <v>0</v>
      </c>
      <c r="R773" s="7">
        <f t="shared" ref="R773:R836" si="62">$Q773+IF($B774&lt;&gt;"",0,$R774)</f>
        <v>0</v>
      </c>
      <c r="S773" s="7">
        <f t="shared" ref="S773:S836" si="63">$R773+IF($A774&lt;&gt;"",0,$S774)</f>
        <v>221</v>
      </c>
      <c r="T773" t="str">
        <f t="shared" ref="T773:T836" si="64">IF($A773="",$T772,$A773)</f>
        <v>Prijs- en contractvorming</v>
      </c>
    </row>
    <row r="774" spans="1:20" ht="15.75" hidden="1">
      <c r="A774" s="2"/>
      <c r="B774" s="3" t="s">
        <v>617</v>
      </c>
      <c r="C774" s="4"/>
      <c r="D774" s="5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7">
        <f t="shared" si="60"/>
        <v>2</v>
      </c>
      <c r="Q774" s="7">
        <f t="shared" si="61"/>
        <v>0</v>
      </c>
      <c r="R774" s="7">
        <f t="shared" si="62"/>
        <v>2</v>
      </c>
      <c r="S774" s="7">
        <f t="shared" si="63"/>
        <v>221</v>
      </c>
      <c r="T774" t="str">
        <f t="shared" si="64"/>
        <v>Prijs- en contractvorming</v>
      </c>
    </row>
    <row r="775" spans="1:20" ht="15.75" hidden="1">
      <c r="A775" s="2"/>
      <c r="B775" s="3"/>
      <c r="C775" s="4">
        <v>703</v>
      </c>
      <c r="D775" s="5" t="s">
        <v>175</v>
      </c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7">
        <f t="shared" si="60"/>
        <v>0</v>
      </c>
      <c r="Q775" s="7">
        <f t="shared" si="61"/>
        <v>0</v>
      </c>
      <c r="R775" s="7">
        <f t="shared" si="62"/>
        <v>2</v>
      </c>
      <c r="S775" s="7">
        <f t="shared" si="63"/>
        <v>219</v>
      </c>
      <c r="T775" t="str">
        <f t="shared" si="64"/>
        <v>Prijs- en contractvorming</v>
      </c>
    </row>
    <row r="776" spans="1:20" ht="15.75" hidden="1">
      <c r="A776" s="2"/>
      <c r="B776" s="3"/>
      <c r="C776" s="4">
        <v>704</v>
      </c>
      <c r="D776" s="5" t="s">
        <v>176</v>
      </c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7">
        <f t="shared" si="60"/>
        <v>0</v>
      </c>
      <c r="Q776" s="7">
        <f t="shared" si="61"/>
        <v>0</v>
      </c>
      <c r="R776" s="7">
        <f t="shared" si="62"/>
        <v>2</v>
      </c>
      <c r="S776" s="7">
        <f t="shared" si="63"/>
        <v>217</v>
      </c>
      <c r="T776" t="str">
        <f t="shared" si="64"/>
        <v>Prijs- en contractvorming</v>
      </c>
    </row>
    <row r="777" spans="1:20" ht="15.75" hidden="1">
      <c r="A777" s="2"/>
      <c r="B777" s="3"/>
      <c r="C777" s="4">
        <v>705</v>
      </c>
      <c r="D777" s="5" t="s">
        <v>177</v>
      </c>
      <c r="E777" s="6">
        <v>1</v>
      </c>
      <c r="F777" s="6">
        <v>1</v>
      </c>
      <c r="G777" s="6"/>
      <c r="H777" s="6">
        <v>1</v>
      </c>
      <c r="I777" s="6">
        <v>1</v>
      </c>
      <c r="J777" s="6">
        <v>1</v>
      </c>
      <c r="K777" s="6"/>
      <c r="L777" s="6"/>
      <c r="M777" s="6"/>
      <c r="N777" s="6"/>
      <c r="O777" s="6"/>
      <c r="P777" s="7">
        <f t="shared" si="60"/>
        <v>1</v>
      </c>
      <c r="Q777" s="7">
        <f t="shared" si="61"/>
        <v>1</v>
      </c>
      <c r="R777" s="7">
        <f t="shared" si="62"/>
        <v>2</v>
      </c>
      <c r="S777" s="7">
        <f t="shared" si="63"/>
        <v>215</v>
      </c>
      <c r="T777" t="str">
        <f t="shared" si="64"/>
        <v>Prijs- en contractvorming</v>
      </c>
    </row>
    <row r="778" spans="1:20" ht="15.75" hidden="1">
      <c r="A778" s="2"/>
      <c r="B778" s="3"/>
      <c r="C778" s="4">
        <v>706</v>
      </c>
      <c r="D778" s="5" t="s">
        <v>178</v>
      </c>
      <c r="E778" s="6">
        <v>1</v>
      </c>
      <c r="F778" s="6">
        <v>1</v>
      </c>
      <c r="G778" s="6"/>
      <c r="H778" s="6">
        <v>1</v>
      </c>
      <c r="I778" s="6">
        <v>1</v>
      </c>
      <c r="J778" s="6">
        <v>1</v>
      </c>
      <c r="K778" s="6"/>
      <c r="L778" s="6"/>
      <c r="M778" s="6"/>
      <c r="N778" s="6"/>
      <c r="O778" s="6"/>
      <c r="P778" s="7">
        <f t="shared" si="60"/>
        <v>1</v>
      </c>
      <c r="Q778" s="7">
        <f t="shared" si="61"/>
        <v>1</v>
      </c>
      <c r="R778" s="7">
        <f t="shared" si="62"/>
        <v>1</v>
      </c>
      <c r="S778" s="7">
        <f t="shared" si="63"/>
        <v>213</v>
      </c>
      <c r="T778" t="str">
        <f t="shared" si="64"/>
        <v>Prijs- en contractvorming</v>
      </c>
    </row>
    <row r="779" spans="1:20" ht="15.75" hidden="1">
      <c r="A779" s="2"/>
      <c r="B779" s="3" t="s">
        <v>629</v>
      </c>
      <c r="C779" s="4"/>
      <c r="D779" s="5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7">
        <f t="shared" si="60"/>
        <v>0</v>
      </c>
      <c r="Q779" s="7">
        <f t="shared" si="61"/>
        <v>0</v>
      </c>
      <c r="R779" s="7">
        <f t="shared" si="62"/>
        <v>0</v>
      </c>
      <c r="S779" s="7">
        <f t="shared" si="63"/>
        <v>212</v>
      </c>
      <c r="T779" t="str">
        <f t="shared" si="64"/>
        <v>Prijs- en contractvorming</v>
      </c>
    </row>
    <row r="780" spans="1:20" ht="15.75" hidden="1">
      <c r="A780" s="2"/>
      <c r="B780" s="3"/>
      <c r="C780" s="4">
        <v>708</v>
      </c>
      <c r="D780" s="5" t="s">
        <v>179</v>
      </c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7">
        <f t="shared" si="60"/>
        <v>0</v>
      </c>
      <c r="Q780" s="7">
        <f t="shared" si="61"/>
        <v>0</v>
      </c>
      <c r="R780" s="7">
        <f t="shared" si="62"/>
        <v>0</v>
      </c>
      <c r="S780" s="7">
        <f t="shared" si="63"/>
        <v>212</v>
      </c>
      <c r="T780" t="str">
        <f t="shared" si="64"/>
        <v>Prijs- en contractvorming</v>
      </c>
    </row>
    <row r="781" spans="1:20" ht="15.75" hidden="1">
      <c r="A781" s="2"/>
      <c r="B781" s="3"/>
      <c r="C781" s="4">
        <v>709</v>
      </c>
      <c r="D781" s="5" t="s">
        <v>180</v>
      </c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7">
        <f t="shared" si="60"/>
        <v>0</v>
      </c>
      <c r="Q781" s="7">
        <f t="shared" si="61"/>
        <v>0</v>
      </c>
      <c r="R781" s="7">
        <f t="shared" si="62"/>
        <v>0</v>
      </c>
      <c r="S781" s="7">
        <f t="shared" si="63"/>
        <v>212</v>
      </c>
      <c r="T781" t="str">
        <f t="shared" si="64"/>
        <v>Prijs- en contractvorming</v>
      </c>
    </row>
    <row r="782" spans="1:20" ht="15.75" hidden="1">
      <c r="A782" s="2"/>
      <c r="B782" s="3"/>
      <c r="C782" s="4">
        <v>1266</v>
      </c>
      <c r="D782" s="5" t="s">
        <v>181</v>
      </c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7">
        <f t="shared" si="60"/>
        <v>0</v>
      </c>
      <c r="Q782" s="7">
        <f t="shared" si="61"/>
        <v>0</v>
      </c>
      <c r="R782" s="7">
        <f t="shared" si="62"/>
        <v>0</v>
      </c>
      <c r="S782" s="7">
        <f t="shared" si="63"/>
        <v>212</v>
      </c>
      <c r="T782" t="str">
        <f t="shared" si="64"/>
        <v>Prijs- en contractvorming</v>
      </c>
    </row>
    <row r="783" spans="1:20" ht="15.75" hidden="1">
      <c r="A783" s="2"/>
      <c r="B783" s="3" t="s">
        <v>635</v>
      </c>
      <c r="C783" s="4"/>
      <c r="D783" s="5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7">
        <f t="shared" si="60"/>
        <v>5</v>
      </c>
      <c r="Q783" s="7">
        <f t="shared" si="61"/>
        <v>0</v>
      </c>
      <c r="R783" s="7">
        <f t="shared" si="62"/>
        <v>5</v>
      </c>
      <c r="S783" s="7">
        <f t="shared" si="63"/>
        <v>212</v>
      </c>
      <c r="T783" t="str">
        <f t="shared" si="64"/>
        <v>Prijs- en contractvorming</v>
      </c>
    </row>
    <row r="784" spans="1:20" ht="15.75" hidden="1">
      <c r="A784" s="2"/>
      <c r="B784" s="3"/>
      <c r="C784" s="4">
        <v>711</v>
      </c>
      <c r="D784" s="5" t="s">
        <v>182</v>
      </c>
      <c r="E784" s="6"/>
      <c r="F784" s="6"/>
      <c r="G784" s="6"/>
      <c r="H784" s="6">
        <v>1</v>
      </c>
      <c r="I784" s="6">
        <v>1</v>
      </c>
      <c r="J784" s="6">
        <v>1</v>
      </c>
      <c r="K784" s="6"/>
      <c r="L784" s="6"/>
      <c r="M784" s="6"/>
      <c r="N784" s="6"/>
      <c r="O784" s="6"/>
      <c r="P784" s="7">
        <f t="shared" si="60"/>
        <v>1</v>
      </c>
      <c r="Q784" s="7">
        <f t="shared" si="61"/>
        <v>1</v>
      </c>
      <c r="R784" s="7">
        <f t="shared" si="62"/>
        <v>5</v>
      </c>
      <c r="S784" s="7">
        <f t="shared" si="63"/>
        <v>207</v>
      </c>
      <c r="T784" t="str">
        <f t="shared" si="64"/>
        <v>Prijs- en contractvorming</v>
      </c>
    </row>
    <row r="785" spans="1:20" ht="15.75" hidden="1">
      <c r="A785" s="2"/>
      <c r="B785" s="3"/>
      <c r="C785" s="4">
        <v>712</v>
      </c>
      <c r="D785" s="5" t="s">
        <v>183</v>
      </c>
      <c r="E785" s="6"/>
      <c r="F785" s="6"/>
      <c r="G785" s="6"/>
      <c r="H785" s="6">
        <v>1</v>
      </c>
      <c r="I785" s="6">
        <v>1</v>
      </c>
      <c r="J785" s="6">
        <v>1</v>
      </c>
      <c r="K785" s="6"/>
      <c r="L785" s="6"/>
      <c r="M785" s="6"/>
      <c r="N785" s="6"/>
      <c r="O785" s="6"/>
      <c r="P785" s="7">
        <f t="shared" si="60"/>
        <v>1</v>
      </c>
      <c r="Q785" s="7">
        <f t="shared" si="61"/>
        <v>1</v>
      </c>
      <c r="R785" s="7">
        <f t="shared" si="62"/>
        <v>4</v>
      </c>
      <c r="S785" s="7">
        <f t="shared" si="63"/>
        <v>202</v>
      </c>
      <c r="T785" t="str">
        <f t="shared" si="64"/>
        <v>Prijs- en contractvorming</v>
      </c>
    </row>
    <row r="786" spans="1:20" ht="15.75" hidden="1">
      <c r="A786" s="2"/>
      <c r="B786" s="3"/>
      <c r="C786" s="4">
        <v>1267</v>
      </c>
      <c r="D786" s="5" t="s">
        <v>184</v>
      </c>
      <c r="E786" s="6"/>
      <c r="F786" s="6"/>
      <c r="G786" s="6"/>
      <c r="H786" s="6">
        <v>1</v>
      </c>
      <c r="I786" s="6">
        <v>1</v>
      </c>
      <c r="J786" s="6">
        <v>1</v>
      </c>
      <c r="K786" s="6"/>
      <c r="L786" s="6"/>
      <c r="M786" s="6"/>
      <c r="N786" s="6"/>
      <c r="O786" s="6"/>
      <c r="P786" s="7">
        <f t="shared" si="60"/>
        <v>1</v>
      </c>
      <c r="Q786" s="7">
        <f t="shared" si="61"/>
        <v>1</v>
      </c>
      <c r="R786" s="7">
        <f t="shared" si="62"/>
        <v>3</v>
      </c>
      <c r="S786" s="7">
        <f t="shared" si="63"/>
        <v>198</v>
      </c>
      <c r="T786" t="str">
        <f t="shared" si="64"/>
        <v>Prijs- en contractvorming</v>
      </c>
    </row>
    <row r="787" spans="1:20" ht="15.75" hidden="1">
      <c r="A787" s="2"/>
      <c r="B787" s="3"/>
      <c r="C787" s="4">
        <v>100030</v>
      </c>
      <c r="D787" s="5" t="s">
        <v>185</v>
      </c>
      <c r="E787" s="6"/>
      <c r="F787" s="6"/>
      <c r="G787" s="6"/>
      <c r="H787" s="6">
        <v>1</v>
      </c>
      <c r="I787" s="6">
        <v>1</v>
      </c>
      <c r="J787" s="6">
        <v>1</v>
      </c>
      <c r="K787" s="6"/>
      <c r="L787" s="6"/>
      <c r="M787" s="6"/>
      <c r="N787" s="6"/>
      <c r="O787" s="6"/>
      <c r="P787" s="7">
        <f t="shared" si="60"/>
        <v>1</v>
      </c>
      <c r="Q787" s="7">
        <f t="shared" si="61"/>
        <v>1</v>
      </c>
      <c r="R787" s="7">
        <f t="shared" si="62"/>
        <v>2</v>
      </c>
      <c r="S787" s="7">
        <f t="shared" si="63"/>
        <v>195</v>
      </c>
      <c r="T787" t="str">
        <f t="shared" si="64"/>
        <v>Prijs- en contractvorming</v>
      </c>
    </row>
    <row r="788" spans="1:20" ht="15.75" hidden="1">
      <c r="A788" s="2"/>
      <c r="B788" s="3"/>
      <c r="C788" s="4">
        <v>100031</v>
      </c>
      <c r="D788" s="5" t="s">
        <v>186</v>
      </c>
      <c r="E788" s="6"/>
      <c r="F788" s="6"/>
      <c r="G788" s="6"/>
      <c r="H788" s="6">
        <v>1</v>
      </c>
      <c r="I788" s="6">
        <v>1</v>
      </c>
      <c r="J788" s="6">
        <v>1</v>
      </c>
      <c r="K788" s="6"/>
      <c r="L788" s="6"/>
      <c r="M788" s="6"/>
      <c r="N788" s="6"/>
      <c r="O788" s="6"/>
      <c r="P788" s="7">
        <f t="shared" si="60"/>
        <v>1</v>
      </c>
      <c r="Q788" s="7">
        <f t="shared" si="61"/>
        <v>1</v>
      </c>
      <c r="R788" s="7">
        <f t="shared" si="62"/>
        <v>1</v>
      </c>
      <c r="S788" s="7">
        <f t="shared" si="63"/>
        <v>193</v>
      </c>
      <c r="T788" t="str">
        <f t="shared" si="64"/>
        <v>Prijs- en contractvorming</v>
      </c>
    </row>
    <row r="789" spans="1:20" ht="15.75" hidden="1">
      <c r="A789" s="2"/>
      <c r="B789" s="3" t="s">
        <v>652</v>
      </c>
      <c r="C789" s="4"/>
      <c r="D789" s="5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7">
        <f t="shared" si="60"/>
        <v>3</v>
      </c>
      <c r="Q789" s="7">
        <f t="shared" si="61"/>
        <v>0</v>
      </c>
      <c r="R789" s="7">
        <f t="shared" si="62"/>
        <v>3</v>
      </c>
      <c r="S789" s="7">
        <f t="shared" si="63"/>
        <v>192</v>
      </c>
      <c r="T789" t="str">
        <f t="shared" si="64"/>
        <v>Prijs- en contractvorming</v>
      </c>
    </row>
    <row r="790" spans="1:20" ht="15.75" hidden="1">
      <c r="A790" s="2"/>
      <c r="B790" s="3"/>
      <c r="C790" s="4">
        <v>694</v>
      </c>
      <c r="D790" s="5" t="s">
        <v>653</v>
      </c>
      <c r="E790" s="6">
        <v>1</v>
      </c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7">
        <f t="shared" si="60"/>
        <v>1</v>
      </c>
      <c r="Q790" s="7">
        <f t="shared" si="61"/>
        <v>1</v>
      </c>
      <c r="R790" s="7">
        <f t="shared" si="62"/>
        <v>3</v>
      </c>
      <c r="S790" s="7">
        <f t="shared" si="63"/>
        <v>189</v>
      </c>
      <c r="T790" t="str">
        <f t="shared" si="64"/>
        <v>Prijs- en contractvorming</v>
      </c>
    </row>
    <row r="791" spans="1:20" ht="15.75" hidden="1">
      <c r="A791" s="2"/>
      <c r="B791" s="3"/>
      <c r="C791" s="4">
        <v>695</v>
      </c>
      <c r="D791" s="5" t="s">
        <v>187</v>
      </c>
      <c r="E791" s="6">
        <v>1</v>
      </c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7">
        <f t="shared" si="60"/>
        <v>1</v>
      </c>
      <c r="Q791" s="7">
        <f t="shared" si="61"/>
        <v>1</v>
      </c>
      <c r="R791" s="7">
        <f t="shared" si="62"/>
        <v>2</v>
      </c>
      <c r="S791" s="7">
        <f t="shared" si="63"/>
        <v>186</v>
      </c>
      <c r="T791" t="str">
        <f t="shared" si="64"/>
        <v>Prijs- en contractvorming</v>
      </c>
    </row>
    <row r="792" spans="1:20" ht="15.75" hidden="1">
      <c r="A792" s="2"/>
      <c r="B792" s="3"/>
      <c r="C792" s="4">
        <v>1262</v>
      </c>
      <c r="D792" s="5" t="s">
        <v>188</v>
      </c>
      <c r="E792" s="6">
        <v>1</v>
      </c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7">
        <f t="shared" si="60"/>
        <v>1</v>
      </c>
      <c r="Q792" s="7">
        <f t="shared" si="61"/>
        <v>1</v>
      </c>
      <c r="R792" s="7">
        <f t="shared" si="62"/>
        <v>1</v>
      </c>
      <c r="S792" s="7">
        <f t="shared" si="63"/>
        <v>184</v>
      </c>
      <c r="T792" t="str">
        <f t="shared" si="64"/>
        <v>Prijs- en contractvorming</v>
      </c>
    </row>
    <row r="793" spans="1:20" ht="15.75" hidden="1">
      <c r="A793" s="2"/>
      <c r="B793" s="3" t="s">
        <v>658</v>
      </c>
      <c r="C793" s="4"/>
      <c r="D793" s="5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7">
        <f t="shared" si="60"/>
        <v>7</v>
      </c>
      <c r="Q793" s="7">
        <f t="shared" si="61"/>
        <v>0</v>
      </c>
      <c r="R793" s="7">
        <f t="shared" si="62"/>
        <v>7</v>
      </c>
      <c r="S793" s="7">
        <f t="shared" si="63"/>
        <v>183</v>
      </c>
      <c r="T793" t="str">
        <f t="shared" si="64"/>
        <v>Prijs- en contractvorming</v>
      </c>
    </row>
    <row r="794" spans="1:20" ht="15.75" hidden="1">
      <c r="A794" s="2"/>
      <c r="B794" s="3"/>
      <c r="C794" s="4">
        <v>1449</v>
      </c>
      <c r="D794" s="5" t="s">
        <v>659</v>
      </c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7">
        <f t="shared" si="60"/>
        <v>0</v>
      </c>
      <c r="Q794" s="7">
        <f t="shared" si="61"/>
        <v>0</v>
      </c>
      <c r="R794" s="7">
        <f t="shared" si="62"/>
        <v>7</v>
      </c>
      <c r="S794" s="7">
        <f t="shared" si="63"/>
        <v>176</v>
      </c>
      <c r="T794" t="str">
        <f t="shared" si="64"/>
        <v>Prijs- en contractvorming</v>
      </c>
    </row>
    <row r="795" spans="1:20" ht="15.75" hidden="1">
      <c r="A795" s="2"/>
      <c r="B795" s="3"/>
      <c r="C795" s="4">
        <v>723</v>
      </c>
      <c r="D795" s="5" t="s">
        <v>189</v>
      </c>
      <c r="E795" s="6">
        <v>1</v>
      </c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7">
        <f t="shared" si="60"/>
        <v>1</v>
      </c>
      <c r="Q795" s="7">
        <f t="shared" si="61"/>
        <v>1</v>
      </c>
      <c r="R795" s="7">
        <f t="shared" si="62"/>
        <v>7</v>
      </c>
      <c r="S795" s="7">
        <f t="shared" si="63"/>
        <v>169</v>
      </c>
      <c r="T795" t="str">
        <f t="shared" si="64"/>
        <v>Prijs- en contractvorming</v>
      </c>
    </row>
    <row r="796" spans="1:20" ht="15.75" hidden="1">
      <c r="A796" s="2"/>
      <c r="B796" s="3"/>
      <c r="C796" s="4">
        <v>726</v>
      </c>
      <c r="D796" s="5" t="s">
        <v>190</v>
      </c>
      <c r="E796" s="6">
        <v>1</v>
      </c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7">
        <f t="shared" si="60"/>
        <v>1</v>
      </c>
      <c r="Q796" s="7">
        <f t="shared" si="61"/>
        <v>1</v>
      </c>
      <c r="R796" s="7">
        <f t="shared" si="62"/>
        <v>6</v>
      </c>
      <c r="S796" s="7">
        <f t="shared" si="63"/>
        <v>162</v>
      </c>
      <c r="T796" t="str">
        <f t="shared" si="64"/>
        <v>Prijs- en contractvorming</v>
      </c>
    </row>
    <row r="797" spans="1:20" ht="15.75" hidden="1">
      <c r="A797" s="2"/>
      <c r="B797" s="3"/>
      <c r="C797" s="4">
        <v>727</v>
      </c>
      <c r="D797" s="5" t="s">
        <v>191</v>
      </c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7">
        <f t="shared" si="60"/>
        <v>0</v>
      </c>
      <c r="Q797" s="7">
        <f t="shared" si="61"/>
        <v>0</v>
      </c>
      <c r="R797" s="7">
        <f t="shared" si="62"/>
        <v>5</v>
      </c>
      <c r="S797" s="7">
        <f t="shared" si="63"/>
        <v>156</v>
      </c>
      <c r="T797" t="str">
        <f t="shared" si="64"/>
        <v>Prijs- en contractvorming</v>
      </c>
    </row>
    <row r="798" spans="1:20" ht="15.75" hidden="1">
      <c r="A798" s="2"/>
      <c r="B798" s="3"/>
      <c r="C798" s="4">
        <v>724</v>
      </c>
      <c r="D798" s="5" t="s">
        <v>192</v>
      </c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7">
        <f t="shared" si="60"/>
        <v>0</v>
      </c>
      <c r="Q798" s="7">
        <f t="shared" si="61"/>
        <v>0</v>
      </c>
      <c r="R798" s="7">
        <f t="shared" si="62"/>
        <v>5</v>
      </c>
      <c r="S798" s="7">
        <f t="shared" si="63"/>
        <v>151</v>
      </c>
      <c r="T798" t="str">
        <f t="shared" si="64"/>
        <v>Prijs- en contractvorming</v>
      </c>
    </row>
    <row r="799" spans="1:20" ht="15.75" hidden="1">
      <c r="A799" s="2"/>
      <c r="B799" s="3"/>
      <c r="C799" s="4">
        <v>725</v>
      </c>
      <c r="D799" s="5" t="s">
        <v>193</v>
      </c>
      <c r="E799" s="6"/>
      <c r="F799" s="6"/>
      <c r="G799" s="6"/>
      <c r="H799" s="6">
        <v>1</v>
      </c>
      <c r="I799" s="6">
        <v>1</v>
      </c>
      <c r="J799" s="6">
        <v>1</v>
      </c>
      <c r="K799" s="6">
        <v>1</v>
      </c>
      <c r="L799" s="6"/>
      <c r="M799" s="6"/>
      <c r="N799" s="6"/>
      <c r="O799" s="6"/>
      <c r="P799" s="7">
        <f t="shared" si="60"/>
        <v>1</v>
      </c>
      <c r="Q799" s="7">
        <f t="shared" si="61"/>
        <v>1</v>
      </c>
      <c r="R799" s="7">
        <f t="shared" si="62"/>
        <v>5</v>
      </c>
      <c r="S799" s="7">
        <f t="shared" si="63"/>
        <v>146</v>
      </c>
      <c r="T799" t="str">
        <f t="shared" si="64"/>
        <v>Prijs- en contractvorming</v>
      </c>
    </row>
    <row r="800" spans="1:20" ht="15.75" hidden="1">
      <c r="A800" s="2"/>
      <c r="B800" s="3"/>
      <c r="C800" s="4">
        <v>1448</v>
      </c>
      <c r="D800" s="5" t="s">
        <v>194</v>
      </c>
      <c r="E800" s="6"/>
      <c r="F800" s="6"/>
      <c r="G800" s="6"/>
      <c r="H800" s="6"/>
      <c r="I800" s="6"/>
      <c r="J800" s="6"/>
      <c r="K800" s="6">
        <v>1</v>
      </c>
      <c r="L800" s="6"/>
      <c r="M800" s="6"/>
      <c r="N800" s="6"/>
      <c r="O800" s="6"/>
      <c r="P800" s="7">
        <f t="shared" si="60"/>
        <v>1</v>
      </c>
      <c r="Q800" s="7">
        <f t="shared" si="61"/>
        <v>1</v>
      </c>
      <c r="R800" s="7">
        <f t="shared" si="62"/>
        <v>4</v>
      </c>
      <c r="S800" s="7">
        <f t="shared" si="63"/>
        <v>141</v>
      </c>
      <c r="T800" t="str">
        <f t="shared" si="64"/>
        <v>Prijs- en contractvorming</v>
      </c>
    </row>
    <row r="801" spans="1:20" ht="15.75" hidden="1">
      <c r="A801" s="2"/>
      <c r="B801" s="3"/>
      <c r="C801" s="4">
        <v>1450</v>
      </c>
      <c r="D801" s="5" t="s">
        <v>673</v>
      </c>
      <c r="E801" s="6"/>
      <c r="F801" s="6"/>
      <c r="G801" s="6"/>
      <c r="H801" s="6"/>
      <c r="I801" s="6"/>
      <c r="J801" s="6"/>
      <c r="K801" s="6">
        <v>1</v>
      </c>
      <c r="L801" s="6"/>
      <c r="M801" s="6"/>
      <c r="N801" s="6"/>
      <c r="O801" s="6"/>
      <c r="P801" s="7">
        <f t="shared" si="60"/>
        <v>1</v>
      </c>
      <c r="Q801" s="7">
        <f t="shared" si="61"/>
        <v>1</v>
      </c>
      <c r="R801" s="7">
        <f t="shared" si="62"/>
        <v>3</v>
      </c>
      <c r="S801" s="7">
        <f t="shared" si="63"/>
        <v>137</v>
      </c>
      <c r="T801" t="str">
        <f t="shared" si="64"/>
        <v>Prijs- en contractvorming</v>
      </c>
    </row>
    <row r="802" spans="1:20" ht="15.75" hidden="1">
      <c r="A802" s="2"/>
      <c r="B802" s="3"/>
      <c r="C802" s="4">
        <v>2050</v>
      </c>
      <c r="D802" s="5" t="s">
        <v>674</v>
      </c>
      <c r="E802" s="6"/>
      <c r="F802" s="6"/>
      <c r="G802" s="6"/>
      <c r="H802" s="6"/>
      <c r="I802" s="6"/>
      <c r="J802" s="6"/>
      <c r="K802" s="6">
        <v>1</v>
      </c>
      <c r="L802" s="6"/>
      <c r="M802" s="6"/>
      <c r="N802" s="6"/>
      <c r="O802" s="6"/>
      <c r="P802" s="7">
        <f t="shared" si="60"/>
        <v>1</v>
      </c>
      <c r="Q802" s="7">
        <f t="shared" si="61"/>
        <v>1</v>
      </c>
      <c r="R802" s="7">
        <f t="shared" si="62"/>
        <v>2</v>
      </c>
      <c r="S802" s="7">
        <f t="shared" si="63"/>
        <v>134</v>
      </c>
      <c r="T802" t="str">
        <f t="shared" si="64"/>
        <v>Prijs- en contractvorming</v>
      </c>
    </row>
    <row r="803" spans="1:20" ht="15.75" hidden="1">
      <c r="A803" s="2"/>
      <c r="B803" s="3"/>
      <c r="C803" s="4">
        <v>2051</v>
      </c>
      <c r="D803" s="5" t="s">
        <v>39</v>
      </c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7">
        <f t="shared" si="60"/>
        <v>0</v>
      </c>
      <c r="Q803" s="7">
        <f t="shared" si="61"/>
        <v>0</v>
      </c>
      <c r="R803" s="7">
        <f t="shared" si="62"/>
        <v>1</v>
      </c>
      <c r="S803" s="7">
        <f t="shared" si="63"/>
        <v>132</v>
      </c>
      <c r="T803" t="str">
        <f t="shared" si="64"/>
        <v>Prijs- en contractvorming</v>
      </c>
    </row>
    <row r="804" spans="1:20" ht="15.75" hidden="1">
      <c r="A804" s="2"/>
      <c r="B804" s="3"/>
      <c r="C804" s="4">
        <v>100032</v>
      </c>
      <c r="D804" s="5" t="s">
        <v>195</v>
      </c>
      <c r="E804" s="6"/>
      <c r="F804" s="6"/>
      <c r="G804" s="6"/>
      <c r="H804" s="6">
        <v>1</v>
      </c>
      <c r="I804" s="6">
        <v>1</v>
      </c>
      <c r="J804" s="6">
        <v>1</v>
      </c>
      <c r="K804" s="6"/>
      <c r="L804" s="6"/>
      <c r="M804" s="6"/>
      <c r="N804" s="6"/>
      <c r="O804" s="6"/>
      <c r="P804" s="7">
        <f t="shared" si="60"/>
        <v>1</v>
      </c>
      <c r="Q804" s="7">
        <f t="shared" si="61"/>
        <v>1</v>
      </c>
      <c r="R804" s="7">
        <f t="shared" si="62"/>
        <v>1</v>
      </c>
      <c r="S804" s="7">
        <f t="shared" si="63"/>
        <v>131</v>
      </c>
      <c r="T804" t="str">
        <f t="shared" si="64"/>
        <v>Prijs- en contractvorming</v>
      </c>
    </row>
    <row r="805" spans="1:20" ht="15.75" hidden="1">
      <c r="A805" s="2"/>
      <c r="B805" s="3" t="s">
        <v>680</v>
      </c>
      <c r="C805" s="4"/>
      <c r="D805" s="5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7">
        <f t="shared" si="60"/>
        <v>0</v>
      </c>
      <c r="Q805" s="7">
        <f t="shared" si="61"/>
        <v>0</v>
      </c>
      <c r="R805" s="7">
        <f t="shared" si="62"/>
        <v>0</v>
      </c>
      <c r="S805" s="7">
        <f t="shared" si="63"/>
        <v>130</v>
      </c>
      <c r="T805" t="str">
        <f t="shared" si="64"/>
        <v>Prijs- en contractvorming</v>
      </c>
    </row>
    <row r="806" spans="1:20" ht="15.75" hidden="1">
      <c r="A806" s="2"/>
      <c r="B806" s="3"/>
      <c r="C806" s="4">
        <v>672</v>
      </c>
      <c r="D806" s="5" t="s">
        <v>681</v>
      </c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7">
        <f t="shared" si="60"/>
        <v>0</v>
      </c>
      <c r="Q806" s="7">
        <f t="shared" si="61"/>
        <v>0</v>
      </c>
      <c r="R806" s="7">
        <f t="shared" si="62"/>
        <v>0</v>
      </c>
      <c r="S806" s="7">
        <f t="shared" si="63"/>
        <v>130</v>
      </c>
      <c r="T806" t="str">
        <f t="shared" si="64"/>
        <v>Prijs- en contractvorming</v>
      </c>
    </row>
    <row r="807" spans="1:20" ht="15.75" hidden="1">
      <c r="A807" s="2"/>
      <c r="B807" s="3"/>
      <c r="C807" s="4">
        <v>670</v>
      </c>
      <c r="D807" s="5" t="s">
        <v>682</v>
      </c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7">
        <f t="shared" si="60"/>
        <v>0</v>
      </c>
      <c r="Q807" s="7">
        <f t="shared" si="61"/>
        <v>0</v>
      </c>
      <c r="R807" s="7">
        <f t="shared" si="62"/>
        <v>0</v>
      </c>
      <c r="S807" s="7">
        <f t="shared" si="63"/>
        <v>130</v>
      </c>
      <c r="T807" t="str">
        <f t="shared" si="64"/>
        <v>Prijs- en contractvorming</v>
      </c>
    </row>
    <row r="808" spans="1:20" ht="15.75" hidden="1">
      <c r="A808" s="2"/>
      <c r="B808" s="3" t="s">
        <v>683</v>
      </c>
      <c r="C808" s="4"/>
      <c r="D808" s="5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7">
        <f t="shared" si="60"/>
        <v>4</v>
      </c>
      <c r="Q808" s="7">
        <f t="shared" si="61"/>
        <v>0</v>
      </c>
      <c r="R808" s="7">
        <f t="shared" si="62"/>
        <v>4</v>
      </c>
      <c r="S808" s="7">
        <f t="shared" si="63"/>
        <v>130</v>
      </c>
      <c r="T808" t="str">
        <f t="shared" si="64"/>
        <v>Prijs- en contractvorming</v>
      </c>
    </row>
    <row r="809" spans="1:20" ht="15.75" hidden="1">
      <c r="A809" s="2"/>
      <c r="B809" s="3"/>
      <c r="C809" s="4">
        <v>717</v>
      </c>
      <c r="D809" s="5" t="s">
        <v>196</v>
      </c>
      <c r="E809" s="6">
        <v>1</v>
      </c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7">
        <f t="shared" si="60"/>
        <v>1</v>
      </c>
      <c r="Q809" s="7">
        <f t="shared" si="61"/>
        <v>1</v>
      </c>
      <c r="R809" s="7">
        <f t="shared" si="62"/>
        <v>4</v>
      </c>
      <c r="S809" s="7">
        <f t="shared" si="63"/>
        <v>126</v>
      </c>
      <c r="T809" t="str">
        <f t="shared" si="64"/>
        <v>Prijs- en contractvorming</v>
      </c>
    </row>
    <row r="810" spans="1:20" ht="15.75" hidden="1">
      <c r="A810" s="2"/>
      <c r="B810" s="3"/>
      <c r="C810" s="4">
        <v>721</v>
      </c>
      <c r="D810" s="5" t="s">
        <v>197</v>
      </c>
      <c r="E810" s="6">
        <v>1</v>
      </c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7">
        <f t="shared" si="60"/>
        <v>1</v>
      </c>
      <c r="Q810" s="7">
        <f t="shared" si="61"/>
        <v>1</v>
      </c>
      <c r="R810" s="7">
        <f t="shared" si="62"/>
        <v>3</v>
      </c>
      <c r="S810" s="7">
        <f t="shared" si="63"/>
        <v>122</v>
      </c>
      <c r="T810" t="str">
        <f t="shared" si="64"/>
        <v>Prijs- en contractvorming</v>
      </c>
    </row>
    <row r="811" spans="1:20" ht="15.75" hidden="1">
      <c r="A811" s="2"/>
      <c r="B811" s="3"/>
      <c r="C811" s="4">
        <v>718</v>
      </c>
      <c r="D811" s="5" t="s">
        <v>198</v>
      </c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7">
        <f t="shared" si="60"/>
        <v>0</v>
      </c>
      <c r="Q811" s="7">
        <f t="shared" si="61"/>
        <v>0</v>
      </c>
      <c r="R811" s="7">
        <f t="shared" si="62"/>
        <v>2</v>
      </c>
      <c r="S811" s="7">
        <f t="shared" si="63"/>
        <v>119</v>
      </c>
      <c r="T811" t="str">
        <f t="shared" si="64"/>
        <v>Prijs- en contractvorming</v>
      </c>
    </row>
    <row r="812" spans="1:20" ht="15.75" hidden="1">
      <c r="A812" s="2"/>
      <c r="B812" s="3"/>
      <c r="C812" s="4">
        <v>719</v>
      </c>
      <c r="D812" s="5" t="s">
        <v>199</v>
      </c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7">
        <f t="shared" si="60"/>
        <v>0</v>
      </c>
      <c r="Q812" s="7">
        <f t="shared" si="61"/>
        <v>0</v>
      </c>
      <c r="R812" s="7">
        <f t="shared" si="62"/>
        <v>2</v>
      </c>
      <c r="S812" s="7">
        <f t="shared" si="63"/>
        <v>117</v>
      </c>
      <c r="T812" t="str">
        <f t="shared" si="64"/>
        <v>Prijs- en contractvorming</v>
      </c>
    </row>
    <row r="813" spans="1:20" ht="15.75" hidden="1">
      <c r="A813" s="2"/>
      <c r="B813" s="3"/>
      <c r="C813" s="4">
        <v>720</v>
      </c>
      <c r="D813" s="5" t="s">
        <v>200</v>
      </c>
      <c r="E813" s="6"/>
      <c r="F813" s="6"/>
      <c r="G813" s="6"/>
      <c r="H813" s="6">
        <v>1</v>
      </c>
      <c r="I813" s="6">
        <v>1</v>
      </c>
      <c r="J813" s="6">
        <v>1</v>
      </c>
      <c r="K813" s="6"/>
      <c r="L813" s="6"/>
      <c r="M813" s="6"/>
      <c r="N813" s="6"/>
      <c r="O813" s="6"/>
      <c r="P813" s="7">
        <f t="shared" si="60"/>
        <v>1</v>
      </c>
      <c r="Q813" s="7">
        <f t="shared" si="61"/>
        <v>1</v>
      </c>
      <c r="R813" s="7">
        <f t="shared" si="62"/>
        <v>2</v>
      </c>
      <c r="S813" s="7">
        <f t="shared" si="63"/>
        <v>115</v>
      </c>
      <c r="T813" t="str">
        <f t="shared" si="64"/>
        <v>Prijs- en contractvorming</v>
      </c>
    </row>
    <row r="814" spans="1:20" ht="15.75" hidden="1">
      <c r="A814" s="2"/>
      <c r="B814" s="3"/>
      <c r="C814" s="4">
        <v>722</v>
      </c>
      <c r="D814" s="5" t="s">
        <v>201</v>
      </c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7">
        <f t="shared" si="60"/>
        <v>0</v>
      </c>
      <c r="Q814" s="7">
        <f t="shared" si="61"/>
        <v>0</v>
      </c>
      <c r="R814" s="7">
        <f t="shared" si="62"/>
        <v>1</v>
      </c>
      <c r="S814" s="7">
        <f t="shared" si="63"/>
        <v>113</v>
      </c>
      <c r="T814" t="str">
        <f t="shared" si="64"/>
        <v>Prijs- en contractvorming</v>
      </c>
    </row>
    <row r="815" spans="1:20" ht="15.75" hidden="1">
      <c r="A815" s="2"/>
      <c r="B815" s="3"/>
      <c r="C815" s="4">
        <v>100033</v>
      </c>
      <c r="D815" s="5" t="s">
        <v>202</v>
      </c>
      <c r="E815" s="6"/>
      <c r="F815" s="6"/>
      <c r="G815" s="6"/>
      <c r="H815" s="6">
        <v>1</v>
      </c>
      <c r="I815" s="6">
        <v>1</v>
      </c>
      <c r="J815" s="6">
        <v>1</v>
      </c>
      <c r="K815" s="6"/>
      <c r="L815" s="6"/>
      <c r="M815" s="6"/>
      <c r="N815" s="6"/>
      <c r="O815" s="6"/>
      <c r="P815" s="7">
        <f t="shared" si="60"/>
        <v>1</v>
      </c>
      <c r="Q815" s="7">
        <f t="shared" si="61"/>
        <v>1</v>
      </c>
      <c r="R815" s="7">
        <f t="shared" si="62"/>
        <v>1</v>
      </c>
      <c r="S815" s="7">
        <f t="shared" si="63"/>
        <v>112</v>
      </c>
      <c r="T815" t="str">
        <f t="shared" si="64"/>
        <v>Prijs- en contractvorming</v>
      </c>
    </row>
    <row r="816" spans="1:20" ht="15.75" hidden="1">
      <c r="A816" s="2"/>
      <c r="B816" s="3" t="s">
        <v>691</v>
      </c>
      <c r="C816" s="4"/>
      <c r="D816" s="5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7">
        <f t="shared" si="60"/>
        <v>5</v>
      </c>
      <c r="Q816" s="7">
        <f t="shared" si="61"/>
        <v>0</v>
      </c>
      <c r="R816" s="7">
        <f t="shared" si="62"/>
        <v>5</v>
      </c>
      <c r="S816" s="7">
        <f t="shared" si="63"/>
        <v>111</v>
      </c>
      <c r="T816" t="str">
        <f t="shared" si="64"/>
        <v>Prijs- en contractvorming</v>
      </c>
    </row>
    <row r="817" spans="1:20" ht="15.75" hidden="1">
      <c r="A817" s="2"/>
      <c r="B817" s="3"/>
      <c r="C817" s="4">
        <v>1918</v>
      </c>
      <c r="D817" s="5" t="s">
        <v>692</v>
      </c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7">
        <f t="shared" si="60"/>
        <v>0</v>
      </c>
      <c r="Q817" s="7">
        <f t="shared" si="61"/>
        <v>0</v>
      </c>
      <c r="R817" s="7">
        <f t="shared" si="62"/>
        <v>5</v>
      </c>
      <c r="S817" s="7">
        <f t="shared" si="63"/>
        <v>106</v>
      </c>
      <c r="T817" t="str">
        <f t="shared" si="64"/>
        <v>Prijs- en contractvorming</v>
      </c>
    </row>
    <row r="818" spans="1:20" ht="15.75" hidden="1">
      <c r="A818" s="2"/>
      <c r="B818" s="3"/>
      <c r="C818" s="4">
        <v>2285</v>
      </c>
      <c r="D818" s="5" t="s">
        <v>693</v>
      </c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7">
        <f t="shared" si="60"/>
        <v>0</v>
      </c>
      <c r="Q818" s="7">
        <f t="shared" si="61"/>
        <v>0</v>
      </c>
      <c r="R818" s="7">
        <f t="shared" si="62"/>
        <v>5</v>
      </c>
      <c r="S818" s="7">
        <f t="shared" si="63"/>
        <v>101</v>
      </c>
      <c r="T818" t="str">
        <f t="shared" si="64"/>
        <v>Prijs- en contractvorming</v>
      </c>
    </row>
    <row r="819" spans="1:20" ht="15.75" hidden="1">
      <c r="A819" s="2"/>
      <c r="B819" s="3"/>
      <c r="C819" s="4">
        <v>731</v>
      </c>
      <c r="D819" s="5" t="s">
        <v>694</v>
      </c>
      <c r="E819" s="6">
        <v>1</v>
      </c>
      <c r="F819" s="6"/>
      <c r="G819" s="6"/>
      <c r="H819" s="6">
        <v>1</v>
      </c>
      <c r="I819" s="6">
        <v>1</v>
      </c>
      <c r="J819" s="6">
        <v>1</v>
      </c>
      <c r="K819" s="6"/>
      <c r="L819" s="6"/>
      <c r="M819" s="6"/>
      <c r="N819" s="6"/>
      <c r="O819" s="6"/>
      <c r="P819" s="7">
        <f t="shared" si="60"/>
        <v>1</v>
      </c>
      <c r="Q819" s="7">
        <f t="shared" si="61"/>
        <v>1</v>
      </c>
      <c r="R819" s="7">
        <f t="shared" si="62"/>
        <v>5</v>
      </c>
      <c r="S819" s="7">
        <f t="shared" si="63"/>
        <v>96</v>
      </c>
      <c r="T819" t="str">
        <f t="shared" si="64"/>
        <v>Prijs- en contractvorming</v>
      </c>
    </row>
    <row r="820" spans="1:20" ht="15.75" hidden="1">
      <c r="A820" s="2"/>
      <c r="B820" s="3"/>
      <c r="C820" s="4">
        <v>2049</v>
      </c>
      <c r="D820" s="5" t="s">
        <v>696</v>
      </c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7">
        <f t="shared" si="60"/>
        <v>0</v>
      </c>
      <c r="Q820" s="7">
        <f t="shared" si="61"/>
        <v>0</v>
      </c>
      <c r="R820" s="7">
        <f t="shared" si="62"/>
        <v>4</v>
      </c>
      <c r="S820" s="7">
        <f t="shared" si="63"/>
        <v>91</v>
      </c>
      <c r="T820" t="str">
        <f t="shared" si="64"/>
        <v>Prijs- en contractvorming</v>
      </c>
    </row>
    <row r="821" spans="1:20" ht="15.75" hidden="1">
      <c r="A821" s="2"/>
      <c r="B821" s="3"/>
      <c r="C821" s="4">
        <v>729</v>
      </c>
      <c r="D821" s="5" t="s">
        <v>697</v>
      </c>
      <c r="E821" s="6">
        <v>1</v>
      </c>
      <c r="F821" s="6"/>
      <c r="G821" s="6"/>
      <c r="H821" s="6">
        <v>1</v>
      </c>
      <c r="I821" s="6">
        <v>1</v>
      </c>
      <c r="J821" s="6">
        <v>1</v>
      </c>
      <c r="K821" s="6"/>
      <c r="L821" s="6"/>
      <c r="M821" s="6"/>
      <c r="N821" s="6"/>
      <c r="O821" s="6"/>
      <c r="P821" s="7">
        <f t="shared" si="60"/>
        <v>1</v>
      </c>
      <c r="Q821" s="7">
        <f t="shared" si="61"/>
        <v>1</v>
      </c>
      <c r="R821" s="7">
        <f t="shared" si="62"/>
        <v>4</v>
      </c>
      <c r="S821" s="7">
        <f t="shared" si="63"/>
        <v>87</v>
      </c>
      <c r="T821" t="str">
        <f t="shared" si="64"/>
        <v>Prijs- en contractvorming</v>
      </c>
    </row>
    <row r="822" spans="1:20" ht="15.75" hidden="1">
      <c r="A822" s="2"/>
      <c r="B822" s="3"/>
      <c r="C822" s="4">
        <v>687</v>
      </c>
      <c r="D822" s="5" t="s">
        <v>701</v>
      </c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7">
        <f t="shared" si="60"/>
        <v>0</v>
      </c>
      <c r="Q822" s="7">
        <f t="shared" si="61"/>
        <v>0</v>
      </c>
      <c r="R822" s="7">
        <f t="shared" si="62"/>
        <v>3</v>
      </c>
      <c r="S822" s="7">
        <f t="shared" si="63"/>
        <v>83</v>
      </c>
      <c r="T822" t="str">
        <f t="shared" si="64"/>
        <v>Prijs- en contractvorming</v>
      </c>
    </row>
    <row r="823" spans="1:20" ht="15.75" hidden="1">
      <c r="A823" s="2"/>
      <c r="B823" s="3"/>
      <c r="C823" s="4">
        <v>688</v>
      </c>
      <c r="D823" s="5" t="s">
        <v>702</v>
      </c>
      <c r="E823" s="6">
        <v>1</v>
      </c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7">
        <f t="shared" si="60"/>
        <v>1</v>
      </c>
      <c r="Q823" s="7">
        <f t="shared" si="61"/>
        <v>1</v>
      </c>
      <c r="R823" s="7">
        <f t="shared" si="62"/>
        <v>3</v>
      </c>
      <c r="S823" s="7">
        <f t="shared" si="63"/>
        <v>80</v>
      </c>
      <c r="T823" t="str">
        <f t="shared" si="64"/>
        <v>Prijs- en contractvorming</v>
      </c>
    </row>
    <row r="824" spans="1:20" ht="15.75" hidden="1">
      <c r="A824" s="2"/>
      <c r="B824" s="3"/>
      <c r="C824" s="4">
        <v>2052</v>
      </c>
      <c r="D824" s="5" t="s">
        <v>695</v>
      </c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7">
        <f t="shared" si="60"/>
        <v>0</v>
      </c>
      <c r="Q824" s="7">
        <f t="shared" si="61"/>
        <v>0</v>
      </c>
      <c r="R824" s="7">
        <f t="shared" si="62"/>
        <v>2</v>
      </c>
      <c r="S824" s="7">
        <f t="shared" si="63"/>
        <v>77</v>
      </c>
      <c r="T824" t="str">
        <f t="shared" si="64"/>
        <v>Prijs- en contractvorming</v>
      </c>
    </row>
    <row r="825" spans="1:20" ht="15.75" hidden="1">
      <c r="A825" s="2"/>
      <c r="B825" s="3"/>
      <c r="C825" s="4">
        <v>730</v>
      </c>
      <c r="D825" s="5" t="s">
        <v>698</v>
      </c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7">
        <f t="shared" si="60"/>
        <v>0</v>
      </c>
      <c r="Q825" s="7">
        <f t="shared" si="61"/>
        <v>0</v>
      </c>
      <c r="R825" s="7">
        <f t="shared" si="62"/>
        <v>2</v>
      </c>
      <c r="S825" s="7">
        <f t="shared" si="63"/>
        <v>75</v>
      </c>
      <c r="T825" t="str">
        <f t="shared" si="64"/>
        <v>Prijs- en contractvorming</v>
      </c>
    </row>
    <row r="826" spans="1:20" ht="15.75" hidden="1">
      <c r="A826" s="2"/>
      <c r="B826" s="3"/>
      <c r="C826" s="4">
        <v>1153</v>
      </c>
      <c r="D826" s="5" t="s">
        <v>699</v>
      </c>
      <c r="E826" s="6">
        <v>1</v>
      </c>
      <c r="F826" s="6"/>
      <c r="G826" s="6"/>
      <c r="H826" s="6">
        <v>1</v>
      </c>
      <c r="I826" s="6">
        <v>1</v>
      </c>
      <c r="J826" s="6">
        <v>1</v>
      </c>
      <c r="K826" s="6"/>
      <c r="L826" s="6"/>
      <c r="M826" s="6"/>
      <c r="N826" s="6"/>
      <c r="O826" s="6"/>
      <c r="P826" s="7">
        <f t="shared" si="60"/>
        <v>1</v>
      </c>
      <c r="Q826" s="7">
        <f t="shared" si="61"/>
        <v>1</v>
      </c>
      <c r="R826" s="7">
        <f t="shared" si="62"/>
        <v>2</v>
      </c>
      <c r="S826" s="7">
        <f t="shared" si="63"/>
        <v>73</v>
      </c>
      <c r="T826" t="str">
        <f t="shared" si="64"/>
        <v>Prijs- en contractvorming</v>
      </c>
    </row>
    <row r="827" spans="1:20" ht="15.75" hidden="1">
      <c r="A827" s="2"/>
      <c r="B827" s="3"/>
      <c r="C827" s="4">
        <v>733</v>
      </c>
      <c r="D827" s="5" t="s">
        <v>700</v>
      </c>
      <c r="E827" s="6"/>
      <c r="F827" s="6"/>
      <c r="G827" s="6"/>
      <c r="H827" s="6">
        <v>1</v>
      </c>
      <c r="I827" s="6">
        <v>1</v>
      </c>
      <c r="J827" s="6">
        <v>1</v>
      </c>
      <c r="K827" s="6"/>
      <c r="L827" s="6"/>
      <c r="M827" s="6"/>
      <c r="N827" s="6"/>
      <c r="O827" s="6"/>
      <c r="P827" s="7">
        <f t="shared" si="60"/>
        <v>1</v>
      </c>
      <c r="Q827" s="7">
        <f t="shared" si="61"/>
        <v>1</v>
      </c>
      <c r="R827" s="7">
        <f t="shared" si="62"/>
        <v>1</v>
      </c>
      <c r="S827" s="7">
        <f t="shared" si="63"/>
        <v>71</v>
      </c>
      <c r="T827" t="str">
        <f t="shared" si="64"/>
        <v>Prijs- en contractvorming</v>
      </c>
    </row>
    <row r="828" spans="1:20" ht="15.75" hidden="1">
      <c r="A828" s="2"/>
      <c r="B828" s="3"/>
      <c r="C828" s="4">
        <v>736</v>
      </c>
      <c r="D828" s="5" t="s">
        <v>203</v>
      </c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7">
        <f t="shared" si="60"/>
        <v>0</v>
      </c>
      <c r="Q828" s="7">
        <f t="shared" si="61"/>
        <v>0</v>
      </c>
      <c r="R828" s="7">
        <f t="shared" si="62"/>
        <v>0</v>
      </c>
      <c r="S828" s="7">
        <f t="shared" si="63"/>
        <v>70</v>
      </c>
      <c r="T828" t="str">
        <f t="shared" si="64"/>
        <v>Prijs- en contractvorming</v>
      </c>
    </row>
    <row r="829" spans="1:20" ht="15.75" hidden="1">
      <c r="A829" s="2"/>
      <c r="B829" s="3" t="s">
        <v>705</v>
      </c>
      <c r="C829" s="4"/>
      <c r="D829" s="5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7">
        <f t="shared" si="60"/>
        <v>8</v>
      </c>
      <c r="Q829" s="7">
        <f t="shared" si="61"/>
        <v>0</v>
      </c>
      <c r="R829" s="7">
        <f t="shared" si="62"/>
        <v>8</v>
      </c>
      <c r="S829" s="7">
        <f t="shared" si="63"/>
        <v>70</v>
      </c>
      <c r="T829" t="str">
        <f t="shared" si="64"/>
        <v>Prijs- en contractvorming</v>
      </c>
    </row>
    <row r="830" spans="1:20" ht="15.75" hidden="1">
      <c r="A830" s="2"/>
      <c r="B830" s="3"/>
      <c r="C830" s="4">
        <v>678</v>
      </c>
      <c r="D830" s="5" t="s">
        <v>714</v>
      </c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7">
        <f t="shared" si="60"/>
        <v>0</v>
      </c>
      <c r="Q830" s="7">
        <f t="shared" si="61"/>
        <v>0</v>
      </c>
      <c r="R830" s="7">
        <f t="shared" si="62"/>
        <v>8</v>
      </c>
      <c r="S830" s="7">
        <f t="shared" si="63"/>
        <v>62</v>
      </c>
      <c r="T830" t="str">
        <f t="shared" si="64"/>
        <v>Prijs- en contractvorming</v>
      </c>
    </row>
    <row r="831" spans="1:20" ht="15.75" hidden="1">
      <c r="A831" s="2"/>
      <c r="B831" s="3"/>
      <c r="C831" s="4">
        <v>1824</v>
      </c>
      <c r="D831" s="5" t="s">
        <v>204</v>
      </c>
      <c r="E831" s="6">
        <v>1</v>
      </c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7">
        <f t="shared" si="60"/>
        <v>1</v>
      </c>
      <c r="Q831" s="7">
        <f t="shared" si="61"/>
        <v>1</v>
      </c>
      <c r="R831" s="7">
        <f t="shared" si="62"/>
        <v>8</v>
      </c>
      <c r="S831" s="7">
        <f t="shared" si="63"/>
        <v>54</v>
      </c>
      <c r="T831" t="str">
        <f t="shared" si="64"/>
        <v>Prijs- en contractvorming</v>
      </c>
    </row>
    <row r="832" spans="1:20" ht="15.75" hidden="1">
      <c r="A832" s="2"/>
      <c r="B832" s="3"/>
      <c r="C832" s="4">
        <v>1825</v>
      </c>
      <c r="D832" s="5" t="s">
        <v>205</v>
      </c>
      <c r="E832" s="6">
        <v>1</v>
      </c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7">
        <f t="shared" si="60"/>
        <v>1</v>
      </c>
      <c r="Q832" s="7">
        <f t="shared" si="61"/>
        <v>1</v>
      </c>
      <c r="R832" s="7">
        <f t="shared" si="62"/>
        <v>7</v>
      </c>
      <c r="S832" s="7">
        <f t="shared" si="63"/>
        <v>46</v>
      </c>
      <c r="T832" t="str">
        <f t="shared" si="64"/>
        <v>Prijs- en contractvorming</v>
      </c>
    </row>
    <row r="833" spans="1:20" ht="15.75" hidden="1">
      <c r="A833" s="2"/>
      <c r="B833" s="3"/>
      <c r="C833" s="4">
        <v>1826</v>
      </c>
      <c r="D833" s="5" t="s">
        <v>206</v>
      </c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7">
        <f t="shared" si="60"/>
        <v>0</v>
      </c>
      <c r="Q833" s="7">
        <f t="shared" si="61"/>
        <v>0</v>
      </c>
      <c r="R833" s="7">
        <f t="shared" si="62"/>
        <v>6</v>
      </c>
      <c r="S833" s="7">
        <f t="shared" si="63"/>
        <v>39</v>
      </c>
      <c r="T833" t="str">
        <f t="shared" si="64"/>
        <v>Prijs- en contractvorming</v>
      </c>
    </row>
    <row r="834" spans="1:20" ht="15.75" hidden="1">
      <c r="A834" s="2"/>
      <c r="B834" s="3"/>
      <c r="C834" s="4">
        <v>1827</v>
      </c>
      <c r="D834" s="5" t="s">
        <v>207</v>
      </c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7">
        <f t="shared" si="60"/>
        <v>0</v>
      </c>
      <c r="Q834" s="7">
        <f t="shared" si="61"/>
        <v>0</v>
      </c>
      <c r="R834" s="7">
        <f t="shared" si="62"/>
        <v>6</v>
      </c>
      <c r="S834" s="7">
        <f t="shared" si="63"/>
        <v>33</v>
      </c>
      <c r="T834" t="str">
        <f t="shared" si="64"/>
        <v>Prijs- en contractvorming</v>
      </c>
    </row>
    <row r="835" spans="1:20" ht="15.75" hidden="1">
      <c r="A835" s="2"/>
      <c r="B835" s="3"/>
      <c r="C835" s="4">
        <v>1828</v>
      </c>
      <c r="D835" s="5" t="s">
        <v>208</v>
      </c>
      <c r="E835" s="6"/>
      <c r="F835" s="6"/>
      <c r="G835" s="6"/>
      <c r="H835" s="6">
        <v>1</v>
      </c>
      <c r="I835" s="6">
        <v>1</v>
      </c>
      <c r="J835" s="6">
        <v>1</v>
      </c>
      <c r="K835" s="6"/>
      <c r="L835" s="6"/>
      <c r="M835" s="6"/>
      <c r="N835" s="6"/>
      <c r="O835" s="6"/>
      <c r="P835" s="7">
        <f t="shared" si="60"/>
        <v>1</v>
      </c>
      <c r="Q835" s="7">
        <f t="shared" si="61"/>
        <v>1</v>
      </c>
      <c r="R835" s="7">
        <f t="shared" si="62"/>
        <v>6</v>
      </c>
      <c r="S835" s="7">
        <f t="shared" si="63"/>
        <v>27</v>
      </c>
      <c r="T835" t="str">
        <f t="shared" si="64"/>
        <v>Prijs- en contractvorming</v>
      </c>
    </row>
    <row r="836" spans="1:20" ht="15.75" hidden="1">
      <c r="A836" s="2"/>
      <c r="B836" s="3"/>
      <c r="C836" s="4">
        <v>1830</v>
      </c>
      <c r="D836" s="5" t="s">
        <v>209</v>
      </c>
      <c r="E836" s="6">
        <v>1</v>
      </c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7">
        <f t="shared" si="60"/>
        <v>1</v>
      </c>
      <c r="Q836" s="7">
        <f t="shared" si="61"/>
        <v>1</v>
      </c>
      <c r="R836" s="7">
        <f t="shared" si="62"/>
        <v>5</v>
      </c>
      <c r="S836" s="7">
        <f t="shared" si="63"/>
        <v>21</v>
      </c>
      <c r="T836" t="str">
        <f t="shared" si="64"/>
        <v>Prijs- en contractvorming</v>
      </c>
    </row>
    <row r="837" spans="1:20" ht="15.75" hidden="1">
      <c r="A837" s="2"/>
      <c r="B837" s="3"/>
      <c r="C837" s="4">
        <v>1817</v>
      </c>
      <c r="D837" s="5" t="s">
        <v>46</v>
      </c>
      <c r="E837" s="6">
        <v>1</v>
      </c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7">
        <f t="shared" ref="P837:P900" si="65">$Q837+$R837*IF($B837&lt;&gt;"",1,0)+$S837*IF($A837&lt;&gt;"",1,0)</f>
        <v>1</v>
      </c>
      <c r="Q837" s="7">
        <f t="shared" ref="Q837:Q900" si="66">SUM($E837:$O837)/MAX(1,SUM($E837:$O837))</f>
        <v>1</v>
      </c>
      <c r="R837" s="7">
        <f t="shared" ref="R837:R900" si="67">$Q837+IF($B838&lt;&gt;"",0,$R838)</f>
        <v>4</v>
      </c>
      <c r="S837" s="7">
        <f t="shared" ref="S837:S900" si="68">$R837+IF($A838&lt;&gt;"",0,$S838)</f>
        <v>16</v>
      </c>
      <c r="T837" t="str">
        <f t="shared" ref="T837:T900" si="69">IF($A837="",$T836,$A837)</f>
        <v>Prijs- en contractvorming</v>
      </c>
    </row>
    <row r="838" spans="1:20" ht="15.75" hidden="1">
      <c r="A838" s="2"/>
      <c r="B838" s="3"/>
      <c r="C838" s="4">
        <v>1818</v>
      </c>
      <c r="D838" s="5" t="s">
        <v>47</v>
      </c>
      <c r="E838" s="6">
        <v>1</v>
      </c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7">
        <f t="shared" si="65"/>
        <v>1</v>
      </c>
      <c r="Q838" s="7">
        <f t="shared" si="66"/>
        <v>1</v>
      </c>
      <c r="R838" s="7">
        <f t="shared" si="67"/>
        <v>3</v>
      </c>
      <c r="S838" s="7">
        <f t="shared" si="68"/>
        <v>12</v>
      </c>
      <c r="T838" t="str">
        <f t="shared" si="69"/>
        <v>Prijs- en contractvorming</v>
      </c>
    </row>
    <row r="839" spans="1:20" ht="15.75" hidden="1">
      <c r="A839" s="2"/>
      <c r="B839" s="3"/>
      <c r="C839" s="4">
        <v>1819</v>
      </c>
      <c r="D839" s="5" t="s">
        <v>48</v>
      </c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7">
        <f t="shared" si="65"/>
        <v>0</v>
      </c>
      <c r="Q839" s="7">
        <f t="shared" si="66"/>
        <v>0</v>
      </c>
      <c r="R839" s="7">
        <f t="shared" si="67"/>
        <v>2</v>
      </c>
      <c r="S839" s="7">
        <f t="shared" si="68"/>
        <v>9</v>
      </c>
      <c r="T839" t="str">
        <f t="shared" si="69"/>
        <v>Prijs- en contractvorming</v>
      </c>
    </row>
    <row r="840" spans="1:20" ht="15.75" hidden="1">
      <c r="A840" s="2"/>
      <c r="B840" s="3"/>
      <c r="C840" s="4">
        <v>1820</v>
      </c>
      <c r="D840" s="5" t="s">
        <v>49</v>
      </c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7">
        <f t="shared" si="65"/>
        <v>0</v>
      </c>
      <c r="Q840" s="7">
        <f t="shared" si="66"/>
        <v>0</v>
      </c>
      <c r="R840" s="7">
        <f t="shared" si="67"/>
        <v>2</v>
      </c>
      <c r="S840" s="7">
        <f t="shared" si="68"/>
        <v>7</v>
      </c>
      <c r="T840" t="str">
        <f t="shared" si="69"/>
        <v>Prijs- en contractvorming</v>
      </c>
    </row>
    <row r="841" spans="1:20" ht="15.75" hidden="1">
      <c r="A841" s="2"/>
      <c r="B841" s="3"/>
      <c r="C841" s="4">
        <v>1821</v>
      </c>
      <c r="D841" s="5" t="s">
        <v>50</v>
      </c>
      <c r="E841" s="6"/>
      <c r="F841" s="6"/>
      <c r="G841" s="6"/>
      <c r="H841" s="6">
        <v>1</v>
      </c>
      <c r="I841" s="6">
        <v>1</v>
      </c>
      <c r="J841" s="6">
        <v>1</v>
      </c>
      <c r="K841" s="6"/>
      <c r="L841" s="6"/>
      <c r="M841" s="6"/>
      <c r="N841" s="6"/>
      <c r="O841" s="6"/>
      <c r="P841" s="7">
        <f t="shared" si="65"/>
        <v>1</v>
      </c>
      <c r="Q841" s="7">
        <f t="shared" si="66"/>
        <v>1</v>
      </c>
      <c r="R841" s="7">
        <f t="shared" si="67"/>
        <v>2</v>
      </c>
      <c r="S841" s="7">
        <f t="shared" si="68"/>
        <v>5</v>
      </c>
      <c r="T841" t="str">
        <f t="shared" si="69"/>
        <v>Prijs- en contractvorming</v>
      </c>
    </row>
    <row r="842" spans="1:20" ht="15.75" hidden="1">
      <c r="A842" s="2"/>
      <c r="B842" s="3"/>
      <c r="C842" s="4">
        <v>2053</v>
      </c>
      <c r="D842" s="5" t="s">
        <v>210</v>
      </c>
      <c r="E842" s="6">
        <v>1</v>
      </c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7">
        <f t="shared" si="65"/>
        <v>1</v>
      </c>
      <c r="Q842" s="7">
        <f t="shared" si="66"/>
        <v>1</v>
      </c>
      <c r="R842" s="7">
        <f t="shared" si="67"/>
        <v>1</v>
      </c>
      <c r="S842" s="7">
        <f t="shared" si="68"/>
        <v>3</v>
      </c>
      <c r="T842" t="str">
        <f t="shared" si="69"/>
        <v>Prijs- en contractvorming</v>
      </c>
    </row>
    <row r="843" spans="1:20" ht="15.75" hidden="1">
      <c r="A843" s="2"/>
      <c r="B843" s="3"/>
      <c r="C843" s="4">
        <v>2054</v>
      </c>
      <c r="D843" s="5" t="s">
        <v>211</v>
      </c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7">
        <f t="shared" si="65"/>
        <v>0</v>
      </c>
      <c r="Q843" s="7">
        <f t="shared" si="66"/>
        <v>0</v>
      </c>
      <c r="R843" s="7">
        <f t="shared" si="67"/>
        <v>0</v>
      </c>
      <c r="S843" s="7">
        <f t="shared" si="68"/>
        <v>2</v>
      </c>
      <c r="T843" t="str">
        <f t="shared" si="69"/>
        <v>Prijs- en contractvorming</v>
      </c>
    </row>
    <row r="844" spans="1:20" ht="15.75" hidden="1">
      <c r="A844" s="2"/>
      <c r="B844" s="3" t="s">
        <v>722</v>
      </c>
      <c r="C844" s="4"/>
      <c r="D844" s="5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7">
        <f t="shared" si="65"/>
        <v>1</v>
      </c>
      <c r="Q844" s="7">
        <f t="shared" si="66"/>
        <v>0</v>
      </c>
      <c r="R844" s="7">
        <f t="shared" si="67"/>
        <v>1</v>
      </c>
      <c r="S844" s="7">
        <f t="shared" si="68"/>
        <v>2</v>
      </c>
      <c r="T844" t="str">
        <f t="shared" si="69"/>
        <v>Prijs- en contractvorming</v>
      </c>
    </row>
    <row r="845" spans="1:20" ht="15.75" hidden="1">
      <c r="A845" s="2"/>
      <c r="B845" s="3"/>
      <c r="C845" s="4">
        <v>686</v>
      </c>
      <c r="D845" s="5" t="s">
        <v>724</v>
      </c>
      <c r="E845" s="6">
        <v>1</v>
      </c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7">
        <f t="shared" si="65"/>
        <v>1</v>
      </c>
      <c r="Q845" s="7">
        <f t="shared" si="66"/>
        <v>1</v>
      </c>
      <c r="R845" s="7">
        <f t="shared" si="67"/>
        <v>1</v>
      </c>
      <c r="S845" s="7">
        <f t="shared" si="68"/>
        <v>1</v>
      </c>
      <c r="T845" t="str">
        <f t="shared" si="69"/>
        <v>Prijs- en contractvorming</v>
      </c>
    </row>
    <row r="846" spans="1:20" ht="15.75">
      <c r="A846" s="2" t="s">
        <v>212</v>
      </c>
      <c r="B846" s="3"/>
      <c r="C846" s="4"/>
      <c r="D846" s="5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7">
        <f t="shared" si="65"/>
        <v>154</v>
      </c>
      <c r="Q846" s="7">
        <f t="shared" si="66"/>
        <v>0</v>
      </c>
      <c r="R846" s="7">
        <f t="shared" si="67"/>
        <v>0</v>
      </c>
      <c r="S846" s="7">
        <f t="shared" si="68"/>
        <v>154</v>
      </c>
      <c r="T846" t="str">
        <f t="shared" si="69"/>
        <v>Uitvoering - Uitvoeringsgereed Ontwerp</v>
      </c>
    </row>
    <row r="847" spans="1:20" ht="15.75">
      <c r="A847" s="2"/>
      <c r="B847" s="3" t="s">
        <v>576</v>
      </c>
      <c r="C847" s="4"/>
      <c r="D847" s="5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7">
        <f t="shared" si="65"/>
        <v>0</v>
      </c>
      <c r="Q847" s="7">
        <f t="shared" si="66"/>
        <v>0</v>
      </c>
      <c r="R847" s="7">
        <f t="shared" si="67"/>
        <v>0</v>
      </c>
      <c r="S847" s="7">
        <f t="shared" si="68"/>
        <v>154</v>
      </c>
      <c r="T847" t="str">
        <f t="shared" si="69"/>
        <v>Uitvoering - Uitvoeringsgereed Ontwerp</v>
      </c>
    </row>
    <row r="848" spans="1:20" ht="15.75">
      <c r="A848" s="2"/>
      <c r="B848" s="3"/>
      <c r="C848" s="4">
        <v>764</v>
      </c>
      <c r="D848" s="5" t="s">
        <v>577</v>
      </c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7">
        <f t="shared" si="65"/>
        <v>0</v>
      </c>
      <c r="Q848" s="7">
        <f t="shared" si="66"/>
        <v>0</v>
      </c>
      <c r="R848" s="7">
        <f t="shared" si="67"/>
        <v>0</v>
      </c>
      <c r="S848" s="7">
        <f t="shared" si="68"/>
        <v>154</v>
      </c>
      <c r="T848" t="str">
        <f t="shared" si="69"/>
        <v>Uitvoering - Uitvoeringsgereed Ontwerp</v>
      </c>
    </row>
    <row r="849" spans="1:20" ht="15.75">
      <c r="A849" s="2"/>
      <c r="B849" s="3"/>
      <c r="C849" s="4">
        <v>765</v>
      </c>
      <c r="D849" s="5" t="s">
        <v>578</v>
      </c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7">
        <f t="shared" si="65"/>
        <v>0</v>
      </c>
      <c r="Q849" s="7">
        <f t="shared" si="66"/>
        <v>0</v>
      </c>
      <c r="R849" s="7">
        <f t="shared" si="67"/>
        <v>0</v>
      </c>
      <c r="S849" s="7">
        <f t="shared" si="68"/>
        <v>154</v>
      </c>
      <c r="T849" t="str">
        <f t="shared" si="69"/>
        <v>Uitvoering - Uitvoeringsgereed Ontwerp</v>
      </c>
    </row>
    <row r="850" spans="1:20" ht="15.75">
      <c r="A850" s="2"/>
      <c r="B850" s="3" t="s">
        <v>579</v>
      </c>
      <c r="C850" s="4"/>
      <c r="D850" s="5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7">
        <f t="shared" si="65"/>
        <v>0</v>
      </c>
      <c r="Q850" s="7">
        <f t="shared" si="66"/>
        <v>0</v>
      </c>
      <c r="R850" s="7">
        <f t="shared" si="67"/>
        <v>0</v>
      </c>
      <c r="S850" s="7">
        <f t="shared" si="68"/>
        <v>154</v>
      </c>
      <c r="T850" t="str">
        <f t="shared" si="69"/>
        <v>Uitvoering - Uitvoeringsgereed Ontwerp</v>
      </c>
    </row>
    <row r="851" spans="1:20" ht="15.75">
      <c r="A851" s="2"/>
      <c r="B851" s="3"/>
      <c r="C851" s="4">
        <v>1148</v>
      </c>
      <c r="D851" s="5" t="s">
        <v>580</v>
      </c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7">
        <f t="shared" si="65"/>
        <v>0</v>
      </c>
      <c r="Q851" s="7">
        <f t="shared" si="66"/>
        <v>0</v>
      </c>
      <c r="R851" s="7">
        <f t="shared" si="67"/>
        <v>0</v>
      </c>
      <c r="S851" s="7">
        <f t="shared" si="68"/>
        <v>154</v>
      </c>
      <c r="T851" t="str">
        <f t="shared" si="69"/>
        <v>Uitvoering - Uitvoeringsgereed Ontwerp</v>
      </c>
    </row>
    <row r="852" spans="1:20" ht="15.75">
      <c r="A852" s="2"/>
      <c r="B852" s="3"/>
      <c r="C852" s="4">
        <v>1653</v>
      </c>
      <c r="D852" s="5" t="s">
        <v>581</v>
      </c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7">
        <f t="shared" si="65"/>
        <v>0</v>
      </c>
      <c r="Q852" s="7">
        <f t="shared" si="66"/>
        <v>0</v>
      </c>
      <c r="R852" s="7">
        <f t="shared" si="67"/>
        <v>0</v>
      </c>
      <c r="S852" s="7">
        <f t="shared" si="68"/>
        <v>154</v>
      </c>
      <c r="T852" t="str">
        <f t="shared" si="69"/>
        <v>Uitvoering - Uitvoeringsgereed Ontwerp</v>
      </c>
    </row>
    <row r="853" spans="1:20" ht="15.75">
      <c r="A853" s="2"/>
      <c r="B853" s="3"/>
      <c r="C853" s="4">
        <v>1654</v>
      </c>
      <c r="D853" s="5" t="s">
        <v>582</v>
      </c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7">
        <f t="shared" si="65"/>
        <v>0</v>
      </c>
      <c r="Q853" s="7">
        <f t="shared" si="66"/>
        <v>0</v>
      </c>
      <c r="R853" s="7">
        <f t="shared" si="67"/>
        <v>0</v>
      </c>
      <c r="S853" s="7">
        <f t="shared" si="68"/>
        <v>154</v>
      </c>
      <c r="T853" t="str">
        <f t="shared" si="69"/>
        <v>Uitvoering - Uitvoeringsgereed Ontwerp</v>
      </c>
    </row>
    <row r="854" spans="1:20" ht="15.75">
      <c r="A854" s="2"/>
      <c r="B854" s="3"/>
      <c r="C854" s="4">
        <v>1986</v>
      </c>
      <c r="D854" s="5" t="s">
        <v>583</v>
      </c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7">
        <f t="shared" si="65"/>
        <v>0</v>
      </c>
      <c r="Q854" s="7">
        <f t="shared" si="66"/>
        <v>0</v>
      </c>
      <c r="R854" s="7">
        <f t="shared" si="67"/>
        <v>0</v>
      </c>
      <c r="S854" s="7">
        <f t="shared" si="68"/>
        <v>154</v>
      </c>
      <c r="T854" t="str">
        <f t="shared" si="69"/>
        <v>Uitvoering - Uitvoeringsgereed Ontwerp</v>
      </c>
    </row>
    <row r="855" spans="1:20" ht="15.75">
      <c r="A855" s="2"/>
      <c r="B855" s="3" t="s">
        <v>584</v>
      </c>
      <c r="C855" s="4"/>
      <c r="D855" s="5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7">
        <f t="shared" si="65"/>
        <v>0</v>
      </c>
      <c r="Q855" s="7">
        <f t="shared" si="66"/>
        <v>0</v>
      </c>
      <c r="R855" s="7">
        <f t="shared" si="67"/>
        <v>0</v>
      </c>
      <c r="S855" s="7">
        <f t="shared" si="68"/>
        <v>154</v>
      </c>
      <c r="T855" t="str">
        <f t="shared" si="69"/>
        <v>Uitvoering - Uitvoeringsgereed Ontwerp</v>
      </c>
    </row>
    <row r="856" spans="1:20" ht="15.75">
      <c r="A856" s="2"/>
      <c r="B856" s="3"/>
      <c r="C856" s="4">
        <v>1657</v>
      </c>
      <c r="D856" s="5" t="s">
        <v>158</v>
      </c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7">
        <f t="shared" si="65"/>
        <v>0</v>
      </c>
      <c r="Q856" s="7">
        <f t="shared" si="66"/>
        <v>0</v>
      </c>
      <c r="R856" s="7">
        <f t="shared" si="67"/>
        <v>0</v>
      </c>
      <c r="S856" s="7">
        <f t="shared" si="68"/>
        <v>154</v>
      </c>
      <c r="T856" t="str">
        <f t="shared" si="69"/>
        <v>Uitvoering - Uitvoeringsgereed Ontwerp</v>
      </c>
    </row>
    <row r="857" spans="1:20" ht="15.75">
      <c r="A857" s="2"/>
      <c r="B857" s="3"/>
      <c r="C857" s="4">
        <v>1658</v>
      </c>
      <c r="D857" s="5" t="s">
        <v>159</v>
      </c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7">
        <f t="shared" si="65"/>
        <v>0</v>
      </c>
      <c r="Q857" s="7">
        <f t="shared" si="66"/>
        <v>0</v>
      </c>
      <c r="R857" s="7">
        <f t="shared" si="67"/>
        <v>0</v>
      </c>
      <c r="S857" s="7">
        <f t="shared" si="68"/>
        <v>154</v>
      </c>
      <c r="T857" t="str">
        <f t="shared" si="69"/>
        <v>Uitvoering - Uitvoeringsgereed Ontwerp</v>
      </c>
    </row>
    <row r="858" spans="1:20" ht="15.75">
      <c r="A858" s="2"/>
      <c r="B858" s="3"/>
      <c r="C858" s="4">
        <v>1659</v>
      </c>
      <c r="D858" s="5" t="s">
        <v>160</v>
      </c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7">
        <f t="shared" si="65"/>
        <v>0</v>
      </c>
      <c r="Q858" s="7">
        <f t="shared" si="66"/>
        <v>0</v>
      </c>
      <c r="R858" s="7">
        <f t="shared" si="67"/>
        <v>0</v>
      </c>
      <c r="S858" s="7">
        <f t="shared" si="68"/>
        <v>154</v>
      </c>
      <c r="T858" t="str">
        <f t="shared" si="69"/>
        <v>Uitvoering - Uitvoeringsgereed Ontwerp</v>
      </c>
    </row>
    <row r="859" spans="1:20" ht="15.75">
      <c r="A859" s="2"/>
      <c r="B859" s="3"/>
      <c r="C859" s="4">
        <v>1660</v>
      </c>
      <c r="D859" s="5" t="s">
        <v>213</v>
      </c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7">
        <f t="shared" si="65"/>
        <v>0</v>
      </c>
      <c r="Q859" s="7">
        <f t="shared" si="66"/>
        <v>0</v>
      </c>
      <c r="R859" s="7">
        <f t="shared" si="67"/>
        <v>0</v>
      </c>
      <c r="S859" s="7">
        <f t="shared" si="68"/>
        <v>154</v>
      </c>
      <c r="T859" t="str">
        <f t="shared" si="69"/>
        <v>Uitvoering - Uitvoeringsgereed Ontwerp</v>
      </c>
    </row>
    <row r="860" spans="1:20" ht="15.75">
      <c r="A860" s="2"/>
      <c r="B860" s="3"/>
      <c r="C860" s="4">
        <v>1661</v>
      </c>
      <c r="D860" s="5" t="s">
        <v>162</v>
      </c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7">
        <f t="shared" si="65"/>
        <v>0</v>
      </c>
      <c r="Q860" s="7">
        <f t="shared" si="66"/>
        <v>0</v>
      </c>
      <c r="R860" s="7">
        <f t="shared" si="67"/>
        <v>0</v>
      </c>
      <c r="S860" s="7">
        <f t="shared" si="68"/>
        <v>154</v>
      </c>
      <c r="T860" t="str">
        <f t="shared" si="69"/>
        <v>Uitvoering - Uitvoeringsgereed Ontwerp</v>
      </c>
    </row>
    <row r="861" spans="1:20" ht="15.75">
      <c r="A861" s="2"/>
      <c r="B861" s="3"/>
      <c r="C861" s="4">
        <v>1662</v>
      </c>
      <c r="D861" s="5" t="s">
        <v>163</v>
      </c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7">
        <f t="shared" si="65"/>
        <v>0</v>
      </c>
      <c r="Q861" s="7">
        <f t="shared" si="66"/>
        <v>0</v>
      </c>
      <c r="R861" s="7">
        <f t="shared" si="67"/>
        <v>0</v>
      </c>
      <c r="S861" s="7">
        <f t="shared" si="68"/>
        <v>154</v>
      </c>
      <c r="T861" t="str">
        <f t="shared" si="69"/>
        <v>Uitvoering - Uitvoeringsgereed Ontwerp</v>
      </c>
    </row>
    <row r="862" spans="1:20" ht="15.75">
      <c r="A862" s="2"/>
      <c r="B862" s="3"/>
      <c r="C862" s="4">
        <v>1663</v>
      </c>
      <c r="D862" s="5" t="s">
        <v>164</v>
      </c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7">
        <f t="shared" si="65"/>
        <v>0</v>
      </c>
      <c r="Q862" s="7">
        <f t="shared" si="66"/>
        <v>0</v>
      </c>
      <c r="R862" s="7">
        <f t="shared" si="67"/>
        <v>0</v>
      </c>
      <c r="S862" s="7">
        <f t="shared" si="68"/>
        <v>154</v>
      </c>
      <c r="T862" t="str">
        <f t="shared" si="69"/>
        <v>Uitvoering - Uitvoeringsgereed Ontwerp</v>
      </c>
    </row>
    <row r="863" spans="1:20" ht="15.75">
      <c r="A863" s="2"/>
      <c r="B863" s="3"/>
      <c r="C863" s="4">
        <v>1656</v>
      </c>
      <c r="D863" s="5" t="s">
        <v>165</v>
      </c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7">
        <f t="shared" si="65"/>
        <v>0</v>
      </c>
      <c r="Q863" s="7">
        <f t="shared" si="66"/>
        <v>0</v>
      </c>
      <c r="R863" s="7">
        <f t="shared" si="67"/>
        <v>0</v>
      </c>
      <c r="S863" s="7">
        <f t="shared" si="68"/>
        <v>154</v>
      </c>
      <c r="T863" t="str">
        <f t="shared" si="69"/>
        <v>Uitvoering - Uitvoeringsgereed Ontwerp</v>
      </c>
    </row>
    <row r="864" spans="1:20" ht="15.75">
      <c r="A864" s="2"/>
      <c r="B864" s="3" t="s">
        <v>593</v>
      </c>
      <c r="C864" s="4"/>
      <c r="D864" s="5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7">
        <f t="shared" si="65"/>
        <v>0</v>
      </c>
      <c r="Q864" s="7">
        <f t="shared" si="66"/>
        <v>0</v>
      </c>
      <c r="R864" s="7">
        <f t="shared" si="67"/>
        <v>0</v>
      </c>
      <c r="S864" s="7">
        <f t="shared" si="68"/>
        <v>154</v>
      </c>
      <c r="T864" t="str">
        <f t="shared" si="69"/>
        <v>Uitvoering - Uitvoeringsgereed Ontwerp</v>
      </c>
    </row>
    <row r="865" spans="1:20" ht="15.75">
      <c r="A865" s="2"/>
      <c r="B865" s="3"/>
      <c r="C865" s="4">
        <v>843</v>
      </c>
      <c r="D865" s="5" t="s">
        <v>214</v>
      </c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7">
        <f t="shared" si="65"/>
        <v>0</v>
      </c>
      <c r="Q865" s="7">
        <f t="shared" si="66"/>
        <v>0</v>
      </c>
      <c r="R865" s="7">
        <f t="shared" si="67"/>
        <v>0</v>
      </c>
      <c r="S865" s="7">
        <f t="shared" si="68"/>
        <v>154</v>
      </c>
      <c r="T865" t="str">
        <f t="shared" si="69"/>
        <v>Uitvoering - Uitvoeringsgereed Ontwerp</v>
      </c>
    </row>
    <row r="866" spans="1:20" ht="15.75">
      <c r="A866" s="2"/>
      <c r="B866" s="3"/>
      <c r="C866" s="4">
        <v>1666</v>
      </c>
      <c r="D866" s="5" t="s">
        <v>215</v>
      </c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7">
        <f t="shared" si="65"/>
        <v>0</v>
      </c>
      <c r="Q866" s="7">
        <f t="shared" si="66"/>
        <v>0</v>
      </c>
      <c r="R866" s="7">
        <f t="shared" si="67"/>
        <v>0</v>
      </c>
      <c r="S866" s="7">
        <f t="shared" si="68"/>
        <v>154</v>
      </c>
      <c r="T866" t="str">
        <f t="shared" si="69"/>
        <v>Uitvoering - Uitvoeringsgereed Ontwerp</v>
      </c>
    </row>
    <row r="867" spans="1:20" ht="15.75">
      <c r="A867" s="2"/>
      <c r="B867" s="3"/>
      <c r="C867" s="4">
        <v>845</v>
      </c>
      <c r="D867" s="5" t="s">
        <v>216</v>
      </c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7">
        <f t="shared" si="65"/>
        <v>0</v>
      </c>
      <c r="Q867" s="7">
        <f t="shared" si="66"/>
        <v>0</v>
      </c>
      <c r="R867" s="7">
        <f t="shared" si="67"/>
        <v>0</v>
      </c>
      <c r="S867" s="7">
        <f t="shared" si="68"/>
        <v>154</v>
      </c>
      <c r="T867" t="str">
        <f t="shared" si="69"/>
        <v>Uitvoering - Uitvoeringsgereed Ontwerp</v>
      </c>
    </row>
    <row r="868" spans="1:20" ht="15.75">
      <c r="A868" s="2"/>
      <c r="B868" s="3"/>
      <c r="C868" s="4">
        <v>855</v>
      </c>
      <c r="D868" s="5" t="s">
        <v>217</v>
      </c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7">
        <f t="shared" si="65"/>
        <v>0</v>
      </c>
      <c r="Q868" s="7">
        <f t="shared" si="66"/>
        <v>0</v>
      </c>
      <c r="R868" s="7">
        <f t="shared" si="67"/>
        <v>0</v>
      </c>
      <c r="S868" s="7">
        <f t="shared" si="68"/>
        <v>154</v>
      </c>
      <c r="T868" t="str">
        <f t="shared" si="69"/>
        <v>Uitvoering - Uitvoeringsgereed Ontwerp</v>
      </c>
    </row>
    <row r="869" spans="1:20" ht="15.75">
      <c r="A869" s="2"/>
      <c r="B869" s="3"/>
      <c r="C869" s="4">
        <v>1677</v>
      </c>
      <c r="D869" s="5" t="s">
        <v>218</v>
      </c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7">
        <f t="shared" si="65"/>
        <v>0</v>
      </c>
      <c r="Q869" s="7">
        <f t="shared" si="66"/>
        <v>0</v>
      </c>
      <c r="R869" s="7">
        <f t="shared" si="67"/>
        <v>0</v>
      </c>
      <c r="S869" s="7">
        <f t="shared" si="68"/>
        <v>154</v>
      </c>
      <c r="T869" t="str">
        <f t="shared" si="69"/>
        <v>Uitvoering - Uitvoeringsgereed Ontwerp</v>
      </c>
    </row>
    <row r="870" spans="1:20" ht="15.75">
      <c r="A870" s="2"/>
      <c r="B870" s="3" t="s">
        <v>605</v>
      </c>
      <c r="C870" s="4"/>
      <c r="D870" s="5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7">
        <f t="shared" si="65"/>
        <v>0</v>
      </c>
      <c r="Q870" s="7">
        <f t="shared" si="66"/>
        <v>0</v>
      </c>
      <c r="R870" s="7">
        <f t="shared" si="67"/>
        <v>0</v>
      </c>
      <c r="S870" s="7">
        <f t="shared" si="68"/>
        <v>154</v>
      </c>
      <c r="T870" t="str">
        <f t="shared" si="69"/>
        <v>Uitvoering - Uitvoeringsgereed Ontwerp</v>
      </c>
    </row>
    <row r="871" spans="1:20" ht="15.75">
      <c r="A871" s="2"/>
      <c r="B871" s="3"/>
      <c r="C871" s="4">
        <v>858</v>
      </c>
      <c r="D871" s="5" t="s">
        <v>219</v>
      </c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7">
        <f t="shared" si="65"/>
        <v>0</v>
      </c>
      <c r="Q871" s="7">
        <f t="shared" si="66"/>
        <v>0</v>
      </c>
      <c r="R871" s="7">
        <f t="shared" si="67"/>
        <v>0</v>
      </c>
      <c r="S871" s="7">
        <f t="shared" si="68"/>
        <v>154</v>
      </c>
      <c r="T871" t="str">
        <f t="shared" si="69"/>
        <v>Uitvoering - Uitvoeringsgereed Ontwerp</v>
      </c>
    </row>
    <row r="872" spans="1:20" ht="15.75">
      <c r="A872" s="2"/>
      <c r="B872" s="3"/>
      <c r="C872" s="4">
        <v>860</v>
      </c>
      <c r="D872" s="5" t="s">
        <v>220</v>
      </c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7">
        <f t="shared" si="65"/>
        <v>0</v>
      </c>
      <c r="Q872" s="7">
        <f t="shared" si="66"/>
        <v>0</v>
      </c>
      <c r="R872" s="7">
        <f t="shared" si="67"/>
        <v>0</v>
      </c>
      <c r="S872" s="7">
        <f t="shared" si="68"/>
        <v>154</v>
      </c>
      <c r="T872" t="str">
        <f t="shared" si="69"/>
        <v>Uitvoering - Uitvoeringsgereed Ontwerp</v>
      </c>
    </row>
    <row r="873" spans="1:20" ht="15.75">
      <c r="A873" s="2"/>
      <c r="B873" s="3"/>
      <c r="C873" s="4">
        <v>870</v>
      </c>
      <c r="D873" s="5" t="s">
        <v>221</v>
      </c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7">
        <f t="shared" si="65"/>
        <v>0</v>
      </c>
      <c r="Q873" s="7">
        <f t="shared" si="66"/>
        <v>0</v>
      </c>
      <c r="R873" s="7">
        <f t="shared" si="67"/>
        <v>0</v>
      </c>
      <c r="S873" s="7">
        <f t="shared" si="68"/>
        <v>154</v>
      </c>
      <c r="T873" t="str">
        <f t="shared" si="69"/>
        <v>Uitvoering - Uitvoeringsgereed Ontwerp</v>
      </c>
    </row>
    <row r="874" spans="1:20" ht="15.75">
      <c r="A874" s="2"/>
      <c r="B874" s="3" t="s">
        <v>611</v>
      </c>
      <c r="C874" s="4"/>
      <c r="D874" s="5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7">
        <f t="shared" si="65"/>
        <v>0</v>
      </c>
      <c r="Q874" s="7">
        <f t="shared" si="66"/>
        <v>0</v>
      </c>
      <c r="R874" s="7">
        <f t="shared" si="67"/>
        <v>0</v>
      </c>
      <c r="S874" s="7">
        <f t="shared" si="68"/>
        <v>154</v>
      </c>
      <c r="T874" t="str">
        <f t="shared" si="69"/>
        <v>Uitvoering - Uitvoeringsgereed Ontwerp</v>
      </c>
    </row>
    <row r="875" spans="1:20" ht="15.75">
      <c r="A875" s="2"/>
      <c r="B875" s="3"/>
      <c r="C875" s="4">
        <v>915</v>
      </c>
      <c r="D875" s="5" t="s">
        <v>222</v>
      </c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7">
        <f t="shared" si="65"/>
        <v>0</v>
      </c>
      <c r="Q875" s="7">
        <f t="shared" si="66"/>
        <v>0</v>
      </c>
      <c r="R875" s="7">
        <f t="shared" si="67"/>
        <v>0</v>
      </c>
      <c r="S875" s="7">
        <f t="shared" si="68"/>
        <v>154</v>
      </c>
      <c r="T875" t="str">
        <f t="shared" si="69"/>
        <v>Uitvoering - Uitvoeringsgereed Ontwerp</v>
      </c>
    </row>
    <row r="876" spans="1:20" ht="15.75">
      <c r="A876" s="2"/>
      <c r="B876" s="3"/>
      <c r="C876" s="4">
        <v>917</v>
      </c>
      <c r="D876" s="5" t="s">
        <v>223</v>
      </c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7">
        <f t="shared" si="65"/>
        <v>0</v>
      </c>
      <c r="Q876" s="7">
        <f t="shared" si="66"/>
        <v>0</v>
      </c>
      <c r="R876" s="7">
        <f t="shared" si="67"/>
        <v>0</v>
      </c>
      <c r="S876" s="7">
        <f t="shared" si="68"/>
        <v>154</v>
      </c>
      <c r="T876" t="str">
        <f t="shared" si="69"/>
        <v>Uitvoering - Uitvoeringsgereed Ontwerp</v>
      </c>
    </row>
    <row r="877" spans="1:20" ht="15.75">
      <c r="A877" s="2"/>
      <c r="B877" s="3"/>
      <c r="C877" s="4">
        <v>1763</v>
      </c>
      <c r="D877" s="5" t="s">
        <v>224</v>
      </c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7">
        <f t="shared" si="65"/>
        <v>0</v>
      </c>
      <c r="Q877" s="7">
        <f t="shared" si="66"/>
        <v>0</v>
      </c>
      <c r="R877" s="7">
        <f t="shared" si="67"/>
        <v>0</v>
      </c>
      <c r="S877" s="7">
        <f t="shared" si="68"/>
        <v>154</v>
      </c>
      <c r="T877" t="str">
        <f t="shared" si="69"/>
        <v>Uitvoering - Uitvoeringsgereed Ontwerp</v>
      </c>
    </row>
    <row r="878" spans="1:20" ht="15.75">
      <c r="A878" s="2"/>
      <c r="B878" s="3" t="s">
        <v>617</v>
      </c>
      <c r="C878" s="4"/>
      <c r="D878" s="5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7">
        <f t="shared" si="65"/>
        <v>0</v>
      </c>
      <c r="Q878" s="7">
        <f t="shared" si="66"/>
        <v>0</v>
      </c>
      <c r="R878" s="7">
        <f t="shared" si="67"/>
        <v>0</v>
      </c>
      <c r="S878" s="7">
        <f t="shared" si="68"/>
        <v>154</v>
      </c>
      <c r="T878" t="str">
        <f t="shared" si="69"/>
        <v>Uitvoering - Uitvoeringsgereed Ontwerp</v>
      </c>
    </row>
    <row r="879" spans="1:20" ht="15.75">
      <c r="A879" s="2"/>
      <c r="B879" s="3"/>
      <c r="C879" s="4">
        <v>903</v>
      </c>
      <c r="D879" s="5" t="s">
        <v>225</v>
      </c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7">
        <f t="shared" si="65"/>
        <v>0</v>
      </c>
      <c r="Q879" s="7">
        <f t="shared" si="66"/>
        <v>0</v>
      </c>
      <c r="R879" s="7">
        <f t="shared" si="67"/>
        <v>0</v>
      </c>
      <c r="S879" s="7">
        <f t="shared" si="68"/>
        <v>154</v>
      </c>
      <c r="T879" t="str">
        <f t="shared" si="69"/>
        <v>Uitvoering - Uitvoeringsgereed Ontwerp</v>
      </c>
    </row>
    <row r="880" spans="1:20" ht="15.75">
      <c r="A880" s="2"/>
      <c r="B880" s="3"/>
      <c r="C880" s="4">
        <v>904</v>
      </c>
      <c r="D880" s="5" t="s">
        <v>226</v>
      </c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7">
        <f t="shared" si="65"/>
        <v>0</v>
      </c>
      <c r="Q880" s="7">
        <f t="shared" si="66"/>
        <v>0</v>
      </c>
      <c r="R880" s="7">
        <f t="shared" si="67"/>
        <v>0</v>
      </c>
      <c r="S880" s="7">
        <f t="shared" si="68"/>
        <v>154</v>
      </c>
      <c r="T880" t="str">
        <f t="shared" si="69"/>
        <v>Uitvoering - Uitvoeringsgereed Ontwerp</v>
      </c>
    </row>
    <row r="881" spans="1:20" ht="15.75">
      <c r="A881" s="2"/>
      <c r="B881" s="3" t="s">
        <v>629</v>
      </c>
      <c r="C881" s="4"/>
      <c r="D881" s="5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7">
        <f t="shared" si="65"/>
        <v>0</v>
      </c>
      <c r="Q881" s="7">
        <f t="shared" si="66"/>
        <v>0</v>
      </c>
      <c r="R881" s="7">
        <f t="shared" si="67"/>
        <v>0</v>
      </c>
      <c r="S881" s="7">
        <f t="shared" si="68"/>
        <v>154</v>
      </c>
      <c r="T881" t="str">
        <f t="shared" si="69"/>
        <v>Uitvoering - Uitvoeringsgereed Ontwerp</v>
      </c>
    </row>
    <row r="882" spans="1:20" ht="15.75">
      <c r="A882" s="2"/>
      <c r="B882" s="3"/>
      <c r="C882" s="4">
        <v>781</v>
      </c>
      <c r="D882" s="5" t="s">
        <v>227</v>
      </c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7">
        <f t="shared" si="65"/>
        <v>0</v>
      </c>
      <c r="Q882" s="7">
        <f t="shared" si="66"/>
        <v>0</v>
      </c>
      <c r="R882" s="7">
        <f t="shared" si="67"/>
        <v>0</v>
      </c>
      <c r="S882" s="7">
        <f t="shared" si="68"/>
        <v>154</v>
      </c>
      <c r="T882" t="str">
        <f t="shared" si="69"/>
        <v>Uitvoering - Uitvoeringsgereed Ontwerp</v>
      </c>
    </row>
    <row r="883" spans="1:20" ht="15.75">
      <c r="A883" s="2"/>
      <c r="B883" s="3"/>
      <c r="C883" s="4">
        <v>1670</v>
      </c>
      <c r="D883" s="5" t="s">
        <v>228</v>
      </c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7">
        <f t="shared" si="65"/>
        <v>0</v>
      </c>
      <c r="Q883" s="7">
        <f t="shared" si="66"/>
        <v>0</v>
      </c>
      <c r="R883" s="7">
        <f t="shared" si="67"/>
        <v>0</v>
      </c>
      <c r="S883" s="7">
        <f t="shared" si="68"/>
        <v>154</v>
      </c>
      <c r="T883" t="str">
        <f t="shared" si="69"/>
        <v>Uitvoering - Uitvoeringsgereed Ontwerp</v>
      </c>
    </row>
    <row r="884" spans="1:20" ht="15.75">
      <c r="A884" s="2"/>
      <c r="B884" s="3"/>
      <c r="C884" s="4">
        <v>803</v>
      </c>
      <c r="D884" s="5" t="s">
        <v>229</v>
      </c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7">
        <f t="shared" si="65"/>
        <v>0</v>
      </c>
      <c r="Q884" s="7">
        <f t="shared" si="66"/>
        <v>0</v>
      </c>
      <c r="R884" s="7">
        <f t="shared" si="67"/>
        <v>0</v>
      </c>
      <c r="S884" s="7">
        <f t="shared" si="68"/>
        <v>154</v>
      </c>
      <c r="T884" t="str">
        <f t="shared" si="69"/>
        <v>Uitvoering - Uitvoeringsgereed Ontwerp</v>
      </c>
    </row>
    <row r="885" spans="1:20" ht="15.75">
      <c r="A885" s="2"/>
      <c r="B885" s="3"/>
      <c r="C885" s="4">
        <v>1671</v>
      </c>
      <c r="D885" s="5" t="s">
        <v>230</v>
      </c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7">
        <f t="shared" si="65"/>
        <v>0</v>
      </c>
      <c r="Q885" s="7">
        <f t="shared" si="66"/>
        <v>0</v>
      </c>
      <c r="R885" s="7">
        <f t="shared" si="67"/>
        <v>0</v>
      </c>
      <c r="S885" s="7">
        <f t="shared" si="68"/>
        <v>154</v>
      </c>
      <c r="T885" t="str">
        <f t="shared" si="69"/>
        <v>Uitvoering - Uitvoeringsgereed Ontwerp</v>
      </c>
    </row>
    <row r="886" spans="1:20" ht="15.75">
      <c r="A886" s="2"/>
      <c r="B886" s="3"/>
      <c r="C886" s="4">
        <v>806</v>
      </c>
      <c r="D886" s="5" t="s">
        <v>231</v>
      </c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7">
        <f t="shared" si="65"/>
        <v>0</v>
      </c>
      <c r="Q886" s="7">
        <f t="shared" si="66"/>
        <v>0</v>
      </c>
      <c r="R886" s="7">
        <f t="shared" si="67"/>
        <v>0</v>
      </c>
      <c r="S886" s="7">
        <f t="shared" si="68"/>
        <v>154</v>
      </c>
      <c r="T886" t="str">
        <f t="shared" si="69"/>
        <v>Uitvoering - Uitvoeringsgereed Ontwerp</v>
      </c>
    </row>
    <row r="887" spans="1:20" ht="15.75">
      <c r="A887" s="2"/>
      <c r="B887" s="3"/>
      <c r="C887" s="4">
        <v>804</v>
      </c>
      <c r="D887" s="5" t="s">
        <v>232</v>
      </c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7">
        <f t="shared" si="65"/>
        <v>0</v>
      </c>
      <c r="Q887" s="7">
        <f t="shared" si="66"/>
        <v>0</v>
      </c>
      <c r="R887" s="7">
        <f t="shared" si="67"/>
        <v>0</v>
      </c>
      <c r="S887" s="7">
        <f t="shared" si="68"/>
        <v>154</v>
      </c>
      <c r="T887" t="str">
        <f t="shared" si="69"/>
        <v>Uitvoering - Uitvoeringsgereed Ontwerp</v>
      </c>
    </row>
    <row r="888" spans="1:20" ht="15.75">
      <c r="A888" s="2"/>
      <c r="B888" s="3"/>
      <c r="C888" s="4">
        <v>805</v>
      </c>
      <c r="D888" s="5" t="s">
        <v>233</v>
      </c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7">
        <f t="shared" si="65"/>
        <v>0</v>
      </c>
      <c r="Q888" s="7">
        <f t="shared" si="66"/>
        <v>0</v>
      </c>
      <c r="R888" s="7">
        <f t="shared" si="67"/>
        <v>0</v>
      </c>
      <c r="S888" s="7">
        <f t="shared" si="68"/>
        <v>154</v>
      </c>
      <c r="T888" t="str">
        <f t="shared" si="69"/>
        <v>Uitvoering - Uitvoeringsgereed Ontwerp</v>
      </c>
    </row>
    <row r="889" spans="1:20" ht="15.75">
      <c r="A889" s="2"/>
      <c r="B889" s="3"/>
      <c r="C889" s="4">
        <v>807</v>
      </c>
      <c r="D889" s="5" t="s">
        <v>234</v>
      </c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7">
        <f t="shared" si="65"/>
        <v>0</v>
      </c>
      <c r="Q889" s="7">
        <f t="shared" si="66"/>
        <v>0</v>
      </c>
      <c r="R889" s="7">
        <f t="shared" si="67"/>
        <v>0</v>
      </c>
      <c r="S889" s="7">
        <f t="shared" si="68"/>
        <v>154</v>
      </c>
      <c r="T889" t="str">
        <f t="shared" si="69"/>
        <v>Uitvoering - Uitvoeringsgereed Ontwerp</v>
      </c>
    </row>
    <row r="890" spans="1:20" ht="15.75">
      <c r="A890" s="2"/>
      <c r="B890" s="3"/>
      <c r="C890" s="4">
        <v>809</v>
      </c>
      <c r="D890" s="5" t="s">
        <v>235</v>
      </c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7">
        <f t="shared" si="65"/>
        <v>0</v>
      </c>
      <c r="Q890" s="7">
        <f t="shared" si="66"/>
        <v>0</v>
      </c>
      <c r="R890" s="7">
        <f t="shared" si="67"/>
        <v>0</v>
      </c>
      <c r="S890" s="7">
        <f t="shared" si="68"/>
        <v>154</v>
      </c>
      <c r="T890" t="str">
        <f t="shared" si="69"/>
        <v>Uitvoering - Uitvoeringsgereed Ontwerp</v>
      </c>
    </row>
    <row r="891" spans="1:20" ht="15.75">
      <c r="A891" s="2"/>
      <c r="B891" s="3"/>
      <c r="C891" s="4">
        <v>786</v>
      </c>
      <c r="D891" s="5" t="s">
        <v>236</v>
      </c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7">
        <f t="shared" si="65"/>
        <v>0</v>
      </c>
      <c r="Q891" s="7">
        <f t="shared" si="66"/>
        <v>0</v>
      </c>
      <c r="R891" s="7">
        <f t="shared" si="67"/>
        <v>0</v>
      </c>
      <c r="S891" s="7">
        <f t="shared" si="68"/>
        <v>154</v>
      </c>
      <c r="T891" t="str">
        <f t="shared" si="69"/>
        <v>Uitvoering - Uitvoeringsgereed Ontwerp</v>
      </c>
    </row>
    <row r="892" spans="1:20" ht="15.75">
      <c r="A892" s="2"/>
      <c r="B892" s="3"/>
      <c r="C892" s="4">
        <v>808</v>
      </c>
      <c r="D892" s="5" t="s">
        <v>237</v>
      </c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7">
        <f t="shared" si="65"/>
        <v>0</v>
      </c>
      <c r="Q892" s="7">
        <f t="shared" si="66"/>
        <v>0</v>
      </c>
      <c r="R892" s="7">
        <f t="shared" si="67"/>
        <v>0</v>
      </c>
      <c r="S892" s="7">
        <f t="shared" si="68"/>
        <v>154</v>
      </c>
      <c r="T892" t="str">
        <f t="shared" si="69"/>
        <v>Uitvoering - Uitvoeringsgereed Ontwerp</v>
      </c>
    </row>
    <row r="893" spans="1:20" ht="15.75">
      <c r="A893" s="2"/>
      <c r="B893" s="3"/>
      <c r="C893" s="4">
        <v>812</v>
      </c>
      <c r="D893" s="5" t="s">
        <v>238</v>
      </c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7">
        <f t="shared" si="65"/>
        <v>0</v>
      </c>
      <c r="Q893" s="7">
        <f t="shared" si="66"/>
        <v>0</v>
      </c>
      <c r="R893" s="7">
        <f t="shared" si="67"/>
        <v>0</v>
      </c>
      <c r="S893" s="7">
        <f t="shared" si="68"/>
        <v>154</v>
      </c>
      <c r="T893" t="str">
        <f t="shared" si="69"/>
        <v>Uitvoering - Uitvoeringsgereed Ontwerp</v>
      </c>
    </row>
    <row r="894" spans="1:20" ht="15.75">
      <c r="A894" s="2"/>
      <c r="B894" s="3"/>
      <c r="C894" s="4">
        <v>813</v>
      </c>
      <c r="D894" s="5" t="s">
        <v>239</v>
      </c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7">
        <f t="shared" si="65"/>
        <v>0</v>
      </c>
      <c r="Q894" s="7">
        <f t="shared" si="66"/>
        <v>0</v>
      </c>
      <c r="R894" s="7">
        <f t="shared" si="67"/>
        <v>0</v>
      </c>
      <c r="S894" s="7">
        <f t="shared" si="68"/>
        <v>154</v>
      </c>
      <c r="T894" t="str">
        <f t="shared" si="69"/>
        <v>Uitvoering - Uitvoeringsgereed Ontwerp</v>
      </c>
    </row>
    <row r="895" spans="1:20" ht="15.75">
      <c r="A895" s="2"/>
      <c r="B895" s="3"/>
      <c r="C895" s="4">
        <v>810</v>
      </c>
      <c r="D895" s="5" t="s">
        <v>240</v>
      </c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7">
        <f t="shared" si="65"/>
        <v>0</v>
      </c>
      <c r="Q895" s="7">
        <f t="shared" si="66"/>
        <v>0</v>
      </c>
      <c r="R895" s="7">
        <f t="shared" si="67"/>
        <v>0</v>
      </c>
      <c r="S895" s="7">
        <f t="shared" si="68"/>
        <v>154</v>
      </c>
      <c r="T895" t="str">
        <f t="shared" si="69"/>
        <v>Uitvoering - Uitvoeringsgereed Ontwerp</v>
      </c>
    </row>
    <row r="896" spans="1:20" ht="15.75">
      <c r="A896" s="2"/>
      <c r="B896" s="3"/>
      <c r="C896" s="4">
        <v>811</v>
      </c>
      <c r="D896" s="5" t="s">
        <v>241</v>
      </c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7">
        <f t="shared" si="65"/>
        <v>0</v>
      </c>
      <c r="Q896" s="7">
        <f t="shared" si="66"/>
        <v>0</v>
      </c>
      <c r="R896" s="7">
        <f t="shared" si="67"/>
        <v>0</v>
      </c>
      <c r="S896" s="7">
        <f t="shared" si="68"/>
        <v>154</v>
      </c>
      <c r="T896" t="str">
        <f t="shared" si="69"/>
        <v>Uitvoering - Uitvoeringsgereed Ontwerp</v>
      </c>
    </row>
    <row r="897" spans="1:20" ht="15.75">
      <c r="A897" s="2"/>
      <c r="B897" s="3"/>
      <c r="C897" s="4">
        <v>1672</v>
      </c>
      <c r="D897" s="5" t="s">
        <v>242</v>
      </c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7">
        <f t="shared" si="65"/>
        <v>0</v>
      </c>
      <c r="Q897" s="7">
        <f t="shared" si="66"/>
        <v>0</v>
      </c>
      <c r="R897" s="7">
        <f t="shared" si="67"/>
        <v>0</v>
      </c>
      <c r="S897" s="7">
        <f t="shared" si="68"/>
        <v>154</v>
      </c>
      <c r="T897" t="str">
        <f t="shared" si="69"/>
        <v>Uitvoering - Uitvoeringsgereed Ontwerp</v>
      </c>
    </row>
    <row r="898" spans="1:20" ht="15.75">
      <c r="A898" s="2"/>
      <c r="B898" s="3"/>
      <c r="C898" s="4">
        <v>815</v>
      </c>
      <c r="D898" s="5" t="s">
        <v>243</v>
      </c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7">
        <f t="shared" si="65"/>
        <v>0</v>
      </c>
      <c r="Q898" s="7">
        <f t="shared" si="66"/>
        <v>0</v>
      </c>
      <c r="R898" s="7">
        <f t="shared" si="67"/>
        <v>0</v>
      </c>
      <c r="S898" s="7">
        <f t="shared" si="68"/>
        <v>154</v>
      </c>
      <c r="T898" t="str">
        <f t="shared" si="69"/>
        <v>Uitvoering - Uitvoeringsgereed Ontwerp</v>
      </c>
    </row>
    <row r="899" spans="1:20" ht="15.75">
      <c r="A899" s="2"/>
      <c r="B899" s="3"/>
      <c r="C899" s="4">
        <v>1679</v>
      </c>
      <c r="D899" s="5" t="s">
        <v>244</v>
      </c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7">
        <f t="shared" si="65"/>
        <v>0</v>
      </c>
      <c r="Q899" s="7">
        <f t="shared" si="66"/>
        <v>0</v>
      </c>
      <c r="R899" s="7">
        <f t="shared" si="67"/>
        <v>0</v>
      </c>
      <c r="S899" s="7">
        <f t="shared" si="68"/>
        <v>154</v>
      </c>
      <c r="T899" t="str">
        <f t="shared" si="69"/>
        <v>Uitvoering - Uitvoeringsgereed Ontwerp</v>
      </c>
    </row>
    <row r="900" spans="1:20" ht="15.75">
      <c r="A900" s="2"/>
      <c r="B900" s="3"/>
      <c r="C900" s="4">
        <v>816</v>
      </c>
      <c r="D900" s="5" t="s">
        <v>245</v>
      </c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7">
        <f t="shared" si="65"/>
        <v>0</v>
      </c>
      <c r="Q900" s="7">
        <f t="shared" si="66"/>
        <v>0</v>
      </c>
      <c r="R900" s="7">
        <f t="shared" si="67"/>
        <v>0</v>
      </c>
      <c r="S900" s="7">
        <f t="shared" si="68"/>
        <v>154</v>
      </c>
      <c r="T900" t="str">
        <f t="shared" si="69"/>
        <v>Uitvoering - Uitvoeringsgereed Ontwerp</v>
      </c>
    </row>
    <row r="901" spans="1:20" ht="15.75">
      <c r="A901" s="2"/>
      <c r="B901" s="3"/>
      <c r="C901" s="4">
        <v>818</v>
      </c>
      <c r="D901" s="5" t="s">
        <v>246</v>
      </c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7">
        <f t="shared" ref="P901:P964" si="70">$Q901+$R901*IF($B901&lt;&gt;"",1,0)+$S901*IF($A901&lt;&gt;"",1,0)</f>
        <v>0</v>
      </c>
      <c r="Q901" s="7">
        <f t="shared" ref="Q901:Q964" si="71">SUM($E901:$O901)/MAX(1,SUM($E901:$O901))</f>
        <v>0</v>
      </c>
      <c r="R901" s="7">
        <f t="shared" ref="R901:R964" si="72">$Q901+IF($B902&lt;&gt;"",0,$R902)</f>
        <v>0</v>
      </c>
      <c r="S901" s="7">
        <f t="shared" ref="S901:S964" si="73">$R901+IF($A902&lt;&gt;"",0,$S902)</f>
        <v>154</v>
      </c>
      <c r="T901" t="str">
        <f t="shared" ref="T901:T964" si="74">IF($A901="",$T900,$A901)</f>
        <v>Uitvoering - Uitvoeringsgereed Ontwerp</v>
      </c>
    </row>
    <row r="902" spans="1:20" ht="15.75">
      <c r="A902" s="2"/>
      <c r="B902" s="3"/>
      <c r="C902" s="4">
        <v>817</v>
      </c>
      <c r="D902" s="5" t="s">
        <v>247</v>
      </c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7">
        <f t="shared" si="70"/>
        <v>0</v>
      </c>
      <c r="Q902" s="7">
        <f t="shared" si="71"/>
        <v>0</v>
      </c>
      <c r="R902" s="7">
        <f t="shared" si="72"/>
        <v>0</v>
      </c>
      <c r="S902" s="7">
        <f t="shared" si="73"/>
        <v>154</v>
      </c>
      <c r="T902" t="str">
        <f t="shared" si="74"/>
        <v>Uitvoering - Uitvoeringsgereed Ontwerp</v>
      </c>
    </row>
    <row r="903" spans="1:20" ht="15.75">
      <c r="A903" s="2"/>
      <c r="B903" s="3"/>
      <c r="C903" s="4">
        <v>1673</v>
      </c>
      <c r="D903" s="5" t="s">
        <v>248</v>
      </c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7">
        <f t="shared" si="70"/>
        <v>0</v>
      </c>
      <c r="Q903" s="7">
        <f t="shared" si="71"/>
        <v>0</v>
      </c>
      <c r="R903" s="7">
        <f t="shared" si="72"/>
        <v>0</v>
      </c>
      <c r="S903" s="7">
        <f t="shared" si="73"/>
        <v>154</v>
      </c>
      <c r="T903" t="str">
        <f t="shared" si="74"/>
        <v>Uitvoering - Uitvoeringsgereed Ontwerp</v>
      </c>
    </row>
    <row r="904" spans="1:20" ht="15.75">
      <c r="A904" s="2"/>
      <c r="B904" s="3"/>
      <c r="C904" s="4">
        <v>819</v>
      </c>
      <c r="D904" s="5" t="s">
        <v>249</v>
      </c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7">
        <f t="shared" si="70"/>
        <v>0</v>
      </c>
      <c r="Q904" s="7">
        <f t="shared" si="71"/>
        <v>0</v>
      </c>
      <c r="R904" s="7">
        <f t="shared" si="72"/>
        <v>0</v>
      </c>
      <c r="S904" s="7">
        <f t="shared" si="73"/>
        <v>154</v>
      </c>
      <c r="T904" t="str">
        <f t="shared" si="74"/>
        <v>Uitvoering - Uitvoeringsgereed Ontwerp</v>
      </c>
    </row>
    <row r="905" spans="1:20" ht="15.75">
      <c r="A905" s="2"/>
      <c r="B905" s="3"/>
      <c r="C905" s="4">
        <v>1683</v>
      </c>
      <c r="D905" s="5" t="s">
        <v>250</v>
      </c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7">
        <f t="shared" si="70"/>
        <v>0</v>
      </c>
      <c r="Q905" s="7">
        <f t="shared" si="71"/>
        <v>0</v>
      </c>
      <c r="R905" s="7">
        <f t="shared" si="72"/>
        <v>0</v>
      </c>
      <c r="S905" s="7">
        <f t="shared" si="73"/>
        <v>154</v>
      </c>
      <c r="T905" t="str">
        <f t="shared" si="74"/>
        <v>Uitvoering - Uitvoeringsgereed Ontwerp</v>
      </c>
    </row>
    <row r="906" spans="1:20" ht="15.75">
      <c r="A906" s="2"/>
      <c r="B906" s="3"/>
      <c r="C906" s="4">
        <v>1684</v>
      </c>
      <c r="D906" s="5" t="s">
        <v>251</v>
      </c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7">
        <f t="shared" si="70"/>
        <v>0</v>
      </c>
      <c r="Q906" s="7">
        <f t="shared" si="71"/>
        <v>0</v>
      </c>
      <c r="R906" s="7">
        <f t="shared" si="72"/>
        <v>0</v>
      </c>
      <c r="S906" s="7">
        <f t="shared" si="73"/>
        <v>154</v>
      </c>
      <c r="T906" t="str">
        <f t="shared" si="74"/>
        <v>Uitvoering - Uitvoeringsgereed Ontwerp</v>
      </c>
    </row>
    <row r="907" spans="1:20" ht="15.75">
      <c r="A907" s="2"/>
      <c r="B907" s="3"/>
      <c r="C907" s="4">
        <v>1682</v>
      </c>
      <c r="D907" s="5" t="s">
        <v>252</v>
      </c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7">
        <f t="shared" si="70"/>
        <v>0</v>
      </c>
      <c r="Q907" s="7">
        <f t="shared" si="71"/>
        <v>0</v>
      </c>
      <c r="R907" s="7">
        <f t="shared" si="72"/>
        <v>0</v>
      </c>
      <c r="S907" s="7">
        <f t="shared" si="73"/>
        <v>154</v>
      </c>
      <c r="T907" t="str">
        <f t="shared" si="74"/>
        <v>Uitvoering - Uitvoeringsgereed Ontwerp</v>
      </c>
    </row>
    <row r="908" spans="1:20" ht="15.75">
      <c r="A908" s="2"/>
      <c r="B908" s="3"/>
      <c r="C908" s="4">
        <v>1680</v>
      </c>
      <c r="D908" s="5" t="s">
        <v>253</v>
      </c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7">
        <f t="shared" si="70"/>
        <v>0</v>
      </c>
      <c r="Q908" s="7">
        <f t="shared" si="71"/>
        <v>0</v>
      </c>
      <c r="R908" s="7">
        <f t="shared" si="72"/>
        <v>0</v>
      </c>
      <c r="S908" s="7">
        <f t="shared" si="73"/>
        <v>154</v>
      </c>
      <c r="T908" t="str">
        <f t="shared" si="74"/>
        <v>Uitvoering - Uitvoeringsgereed Ontwerp</v>
      </c>
    </row>
    <row r="909" spans="1:20" ht="15.75">
      <c r="A909" s="2"/>
      <c r="B909" s="3"/>
      <c r="C909" s="4">
        <v>1681</v>
      </c>
      <c r="D909" s="5" t="s">
        <v>254</v>
      </c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7">
        <f t="shared" si="70"/>
        <v>0</v>
      </c>
      <c r="Q909" s="7">
        <f t="shared" si="71"/>
        <v>0</v>
      </c>
      <c r="R909" s="7">
        <f t="shared" si="72"/>
        <v>0</v>
      </c>
      <c r="S909" s="7">
        <f t="shared" si="73"/>
        <v>154</v>
      </c>
      <c r="T909" t="str">
        <f t="shared" si="74"/>
        <v>Uitvoering - Uitvoeringsgereed Ontwerp</v>
      </c>
    </row>
    <row r="910" spans="1:20" ht="15.75">
      <c r="A910" s="2"/>
      <c r="B910" s="3"/>
      <c r="C910" s="4">
        <v>828</v>
      </c>
      <c r="D910" s="5" t="s">
        <v>255</v>
      </c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7">
        <f t="shared" si="70"/>
        <v>0</v>
      </c>
      <c r="Q910" s="7">
        <f t="shared" si="71"/>
        <v>0</v>
      </c>
      <c r="R910" s="7">
        <f t="shared" si="72"/>
        <v>0</v>
      </c>
      <c r="S910" s="7">
        <f t="shared" si="73"/>
        <v>154</v>
      </c>
      <c r="T910" t="str">
        <f t="shared" si="74"/>
        <v>Uitvoering - Uitvoeringsgereed Ontwerp</v>
      </c>
    </row>
    <row r="911" spans="1:20" ht="15.75">
      <c r="A911" s="2"/>
      <c r="B911" s="3"/>
      <c r="C911" s="4">
        <v>823</v>
      </c>
      <c r="D911" s="5" t="s">
        <v>256</v>
      </c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7">
        <f t="shared" si="70"/>
        <v>0</v>
      </c>
      <c r="Q911" s="7">
        <f t="shared" si="71"/>
        <v>0</v>
      </c>
      <c r="R911" s="7">
        <f t="shared" si="72"/>
        <v>0</v>
      </c>
      <c r="S911" s="7">
        <f t="shared" si="73"/>
        <v>154</v>
      </c>
      <c r="T911" t="str">
        <f t="shared" si="74"/>
        <v>Uitvoering - Uitvoeringsgereed Ontwerp</v>
      </c>
    </row>
    <row r="912" spans="1:20" ht="15.75">
      <c r="A912" s="2"/>
      <c r="B912" s="3"/>
      <c r="C912" s="4">
        <v>1685</v>
      </c>
      <c r="D912" s="5" t="s">
        <v>257</v>
      </c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7">
        <f t="shared" si="70"/>
        <v>0</v>
      </c>
      <c r="Q912" s="7">
        <f t="shared" si="71"/>
        <v>0</v>
      </c>
      <c r="R912" s="7">
        <f t="shared" si="72"/>
        <v>0</v>
      </c>
      <c r="S912" s="7">
        <f t="shared" si="73"/>
        <v>154</v>
      </c>
      <c r="T912" t="str">
        <f t="shared" si="74"/>
        <v>Uitvoering - Uitvoeringsgereed Ontwerp</v>
      </c>
    </row>
    <row r="913" spans="1:20" ht="15.75">
      <c r="A913" s="2"/>
      <c r="B913" s="3"/>
      <c r="C913" s="4">
        <v>824</v>
      </c>
      <c r="D913" s="5" t="s">
        <v>258</v>
      </c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7">
        <f t="shared" si="70"/>
        <v>0</v>
      </c>
      <c r="Q913" s="7">
        <f t="shared" si="71"/>
        <v>0</v>
      </c>
      <c r="R913" s="7">
        <f t="shared" si="72"/>
        <v>0</v>
      </c>
      <c r="S913" s="7">
        <f t="shared" si="73"/>
        <v>154</v>
      </c>
      <c r="T913" t="str">
        <f t="shared" si="74"/>
        <v>Uitvoering - Uitvoeringsgereed Ontwerp</v>
      </c>
    </row>
    <row r="914" spans="1:20" ht="15.75">
      <c r="A914" s="2"/>
      <c r="B914" s="3"/>
      <c r="C914" s="4">
        <v>825</v>
      </c>
      <c r="D914" s="5" t="s">
        <v>259</v>
      </c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7">
        <f t="shared" si="70"/>
        <v>0</v>
      </c>
      <c r="Q914" s="7">
        <f t="shared" si="71"/>
        <v>0</v>
      </c>
      <c r="R914" s="7">
        <f t="shared" si="72"/>
        <v>0</v>
      </c>
      <c r="S914" s="7">
        <f t="shared" si="73"/>
        <v>154</v>
      </c>
      <c r="T914" t="str">
        <f t="shared" si="74"/>
        <v>Uitvoering - Uitvoeringsgereed Ontwerp</v>
      </c>
    </row>
    <row r="915" spans="1:20" ht="15.75">
      <c r="A915" s="2"/>
      <c r="B915" s="3"/>
      <c r="C915" s="4">
        <v>1686</v>
      </c>
      <c r="D915" s="5" t="s">
        <v>260</v>
      </c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7">
        <f t="shared" si="70"/>
        <v>0</v>
      </c>
      <c r="Q915" s="7">
        <f t="shared" si="71"/>
        <v>0</v>
      </c>
      <c r="R915" s="7">
        <f t="shared" si="72"/>
        <v>0</v>
      </c>
      <c r="S915" s="7">
        <f t="shared" si="73"/>
        <v>154</v>
      </c>
      <c r="T915" t="str">
        <f t="shared" si="74"/>
        <v>Uitvoering - Uitvoeringsgereed Ontwerp</v>
      </c>
    </row>
    <row r="916" spans="1:20" ht="15.75">
      <c r="A916" s="2"/>
      <c r="B916" s="3"/>
      <c r="C916" s="4">
        <v>826</v>
      </c>
      <c r="D916" s="5" t="s">
        <v>261</v>
      </c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7">
        <f t="shared" si="70"/>
        <v>0</v>
      </c>
      <c r="Q916" s="7">
        <f t="shared" si="71"/>
        <v>0</v>
      </c>
      <c r="R916" s="7">
        <f t="shared" si="72"/>
        <v>0</v>
      </c>
      <c r="S916" s="7">
        <f t="shared" si="73"/>
        <v>154</v>
      </c>
      <c r="T916" t="str">
        <f t="shared" si="74"/>
        <v>Uitvoering - Uitvoeringsgereed Ontwerp</v>
      </c>
    </row>
    <row r="917" spans="1:20" ht="15.75">
      <c r="A917" s="2"/>
      <c r="B917" s="3"/>
      <c r="C917" s="4">
        <v>1687</v>
      </c>
      <c r="D917" s="5" t="s">
        <v>262</v>
      </c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7">
        <f t="shared" si="70"/>
        <v>0</v>
      </c>
      <c r="Q917" s="7">
        <f t="shared" si="71"/>
        <v>0</v>
      </c>
      <c r="R917" s="7">
        <f t="shared" si="72"/>
        <v>0</v>
      </c>
      <c r="S917" s="7">
        <f t="shared" si="73"/>
        <v>154</v>
      </c>
      <c r="T917" t="str">
        <f t="shared" si="74"/>
        <v>Uitvoering - Uitvoeringsgereed Ontwerp</v>
      </c>
    </row>
    <row r="918" spans="1:20" ht="15.75">
      <c r="A918" s="2"/>
      <c r="B918" s="3"/>
      <c r="C918" s="4">
        <v>827</v>
      </c>
      <c r="D918" s="5" t="s">
        <v>263</v>
      </c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7">
        <f t="shared" si="70"/>
        <v>0</v>
      </c>
      <c r="Q918" s="7">
        <f t="shared" si="71"/>
        <v>0</v>
      </c>
      <c r="R918" s="7">
        <f t="shared" si="72"/>
        <v>0</v>
      </c>
      <c r="S918" s="7">
        <f t="shared" si="73"/>
        <v>154</v>
      </c>
      <c r="T918" t="str">
        <f t="shared" si="74"/>
        <v>Uitvoering - Uitvoeringsgereed Ontwerp</v>
      </c>
    </row>
    <row r="919" spans="1:20" ht="15.75">
      <c r="A919" s="2"/>
      <c r="B919" s="3"/>
      <c r="C919" s="4">
        <v>1688</v>
      </c>
      <c r="D919" s="5" t="s">
        <v>264</v>
      </c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7">
        <f t="shared" si="70"/>
        <v>0</v>
      </c>
      <c r="Q919" s="7">
        <f t="shared" si="71"/>
        <v>0</v>
      </c>
      <c r="R919" s="7">
        <f t="shared" si="72"/>
        <v>0</v>
      </c>
      <c r="S919" s="7">
        <f t="shared" si="73"/>
        <v>154</v>
      </c>
      <c r="T919" t="str">
        <f t="shared" si="74"/>
        <v>Uitvoering - Uitvoeringsgereed Ontwerp</v>
      </c>
    </row>
    <row r="920" spans="1:20" ht="15.75">
      <c r="A920" s="2"/>
      <c r="B920" s="3"/>
      <c r="C920" s="4">
        <v>836</v>
      </c>
      <c r="D920" s="5" t="s">
        <v>265</v>
      </c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7">
        <f t="shared" si="70"/>
        <v>0</v>
      </c>
      <c r="Q920" s="7">
        <f t="shared" si="71"/>
        <v>0</v>
      </c>
      <c r="R920" s="7">
        <f t="shared" si="72"/>
        <v>0</v>
      </c>
      <c r="S920" s="7">
        <f t="shared" si="73"/>
        <v>154</v>
      </c>
      <c r="T920" t="str">
        <f t="shared" si="74"/>
        <v>Uitvoering - Uitvoeringsgereed Ontwerp</v>
      </c>
    </row>
    <row r="921" spans="1:20" ht="15.75">
      <c r="A921" s="2"/>
      <c r="B921" s="3"/>
      <c r="C921" s="4">
        <v>831</v>
      </c>
      <c r="D921" s="5" t="s">
        <v>266</v>
      </c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7">
        <f t="shared" si="70"/>
        <v>0</v>
      </c>
      <c r="Q921" s="7">
        <f t="shared" si="71"/>
        <v>0</v>
      </c>
      <c r="R921" s="7">
        <f t="shared" si="72"/>
        <v>0</v>
      </c>
      <c r="S921" s="7">
        <f t="shared" si="73"/>
        <v>154</v>
      </c>
      <c r="T921" t="str">
        <f t="shared" si="74"/>
        <v>Uitvoering - Uitvoeringsgereed Ontwerp</v>
      </c>
    </row>
    <row r="922" spans="1:20" ht="15.75">
      <c r="A922" s="2"/>
      <c r="B922" s="3"/>
      <c r="C922" s="4">
        <v>1689</v>
      </c>
      <c r="D922" s="5" t="s">
        <v>267</v>
      </c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7">
        <f t="shared" si="70"/>
        <v>0</v>
      </c>
      <c r="Q922" s="7">
        <f t="shared" si="71"/>
        <v>0</v>
      </c>
      <c r="R922" s="7">
        <f t="shared" si="72"/>
        <v>0</v>
      </c>
      <c r="S922" s="7">
        <f t="shared" si="73"/>
        <v>154</v>
      </c>
      <c r="T922" t="str">
        <f t="shared" si="74"/>
        <v>Uitvoering - Uitvoeringsgereed Ontwerp</v>
      </c>
    </row>
    <row r="923" spans="1:20" ht="15.75">
      <c r="A923" s="2"/>
      <c r="B923" s="3"/>
      <c r="C923" s="4">
        <v>832</v>
      </c>
      <c r="D923" s="5" t="s">
        <v>268</v>
      </c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7">
        <f t="shared" si="70"/>
        <v>0</v>
      </c>
      <c r="Q923" s="7">
        <f t="shared" si="71"/>
        <v>0</v>
      </c>
      <c r="R923" s="7">
        <f t="shared" si="72"/>
        <v>0</v>
      </c>
      <c r="S923" s="7">
        <f t="shared" si="73"/>
        <v>154</v>
      </c>
      <c r="T923" t="str">
        <f t="shared" si="74"/>
        <v>Uitvoering - Uitvoeringsgereed Ontwerp</v>
      </c>
    </row>
    <row r="924" spans="1:20" ht="15.75">
      <c r="A924" s="2"/>
      <c r="B924" s="3"/>
      <c r="C924" s="4">
        <v>833</v>
      </c>
      <c r="D924" s="5" t="s">
        <v>269</v>
      </c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7">
        <f t="shared" si="70"/>
        <v>0</v>
      </c>
      <c r="Q924" s="7">
        <f t="shared" si="71"/>
        <v>0</v>
      </c>
      <c r="R924" s="7">
        <f t="shared" si="72"/>
        <v>0</v>
      </c>
      <c r="S924" s="7">
        <f t="shared" si="73"/>
        <v>154</v>
      </c>
      <c r="T924" t="str">
        <f t="shared" si="74"/>
        <v>Uitvoering - Uitvoeringsgereed Ontwerp</v>
      </c>
    </row>
    <row r="925" spans="1:20" ht="15.75">
      <c r="A925" s="2"/>
      <c r="B925" s="3"/>
      <c r="C925" s="4">
        <v>1690</v>
      </c>
      <c r="D925" s="5" t="s">
        <v>270</v>
      </c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7">
        <f t="shared" si="70"/>
        <v>0</v>
      </c>
      <c r="Q925" s="7">
        <f t="shared" si="71"/>
        <v>0</v>
      </c>
      <c r="R925" s="7">
        <f t="shared" si="72"/>
        <v>0</v>
      </c>
      <c r="S925" s="7">
        <f t="shared" si="73"/>
        <v>154</v>
      </c>
      <c r="T925" t="str">
        <f t="shared" si="74"/>
        <v>Uitvoering - Uitvoeringsgereed Ontwerp</v>
      </c>
    </row>
    <row r="926" spans="1:20" ht="15.75">
      <c r="A926" s="2"/>
      <c r="B926" s="3"/>
      <c r="C926" s="4">
        <v>834</v>
      </c>
      <c r="D926" s="5" t="s">
        <v>271</v>
      </c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7">
        <f t="shared" si="70"/>
        <v>0</v>
      </c>
      <c r="Q926" s="7">
        <f t="shared" si="71"/>
        <v>0</v>
      </c>
      <c r="R926" s="7">
        <f t="shared" si="72"/>
        <v>0</v>
      </c>
      <c r="S926" s="7">
        <f t="shared" si="73"/>
        <v>154</v>
      </c>
      <c r="T926" t="str">
        <f t="shared" si="74"/>
        <v>Uitvoering - Uitvoeringsgereed Ontwerp</v>
      </c>
    </row>
    <row r="927" spans="1:20" ht="15.75">
      <c r="A927" s="2"/>
      <c r="B927" s="3"/>
      <c r="C927" s="4">
        <v>1691</v>
      </c>
      <c r="D927" s="5" t="s">
        <v>272</v>
      </c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7">
        <f t="shared" si="70"/>
        <v>0</v>
      </c>
      <c r="Q927" s="7">
        <f t="shared" si="71"/>
        <v>0</v>
      </c>
      <c r="R927" s="7">
        <f t="shared" si="72"/>
        <v>0</v>
      </c>
      <c r="S927" s="7">
        <f t="shared" si="73"/>
        <v>154</v>
      </c>
      <c r="T927" t="str">
        <f t="shared" si="74"/>
        <v>Uitvoering - Uitvoeringsgereed Ontwerp</v>
      </c>
    </row>
    <row r="928" spans="1:20" ht="15.75">
      <c r="A928" s="2"/>
      <c r="B928" s="3"/>
      <c r="C928" s="4">
        <v>835</v>
      </c>
      <c r="D928" s="5" t="s">
        <v>273</v>
      </c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7">
        <f t="shared" si="70"/>
        <v>0</v>
      </c>
      <c r="Q928" s="7">
        <f t="shared" si="71"/>
        <v>0</v>
      </c>
      <c r="R928" s="7">
        <f t="shared" si="72"/>
        <v>0</v>
      </c>
      <c r="S928" s="7">
        <f t="shared" si="73"/>
        <v>154</v>
      </c>
      <c r="T928" t="str">
        <f t="shared" si="74"/>
        <v>Uitvoering - Uitvoeringsgereed Ontwerp</v>
      </c>
    </row>
    <row r="929" spans="1:20" ht="15.75">
      <c r="A929" s="2"/>
      <c r="B929" s="3"/>
      <c r="C929" s="4">
        <v>1692</v>
      </c>
      <c r="D929" s="5" t="s">
        <v>274</v>
      </c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7">
        <f t="shared" si="70"/>
        <v>0</v>
      </c>
      <c r="Q929" s="7">
        <f t="shared" si="71"/>
        <v>0</v>
      </c>
      <c r="R929" s="7">
        <f t="shared" si="72"/>
        <v>0</v>
      </c>
      <c r="S929" s="7">
        <f t="shared" si="73"/>
        <v>154</v>
      </c>
      <c r="T929" t="str">
        <f t="shared" si="74"/>
        <v>Uitvoering - Uitvoeringsgereed Ontwerp</v>
      </c>
    </row>
    <row r="930" spans="1:20" ht="15.75">
      <c r="A930" s="2"/>
      <c r="B930" s="3"/>
      <c r="C930" s="4">
        <v>840</v>
      </c>
      <c r="D930" s="5" t="s">
        <v>275</v>
      </c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7">
        <f t="shared" si="70"/>
        <v>0</v>
      </c>
      <c r="Q930" s="7">
        <f t="shared" si="71"/>
        <v>0</v>
      </c>
      <c r="R930" s="7">
        <f t="shared" si="72"/>
        <v>0</v>
      </c>
      <c r="S930" s="7">
        <f t="shared" si="73"/>
        <v>154</v>
      </c>
      <c r="T930" t="str">
        <f t="shared" si="74"/>
        <v>Uitvoering - Uitvoeringsgereed Ontwerp</v>
      </c>
    </row>
    <row r="931" spans="1:20" ht="15.75">
      <c r="A931" s="2"/>
      <c r="B931" s="3"/>
      <c r="C931" s="4">
        <v>841</v>
      </c>
      <c r="D931" s="5" t="s">
        <v>276</v>
      </c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7">
        <f t="shared" si="70"/>
        <v>0</v>
      </c>
      <c r="Q931" s="7">
        <f t="shared" si="71"/>
        <v>0</v>
      </c>
      <c r="R931" s="7">
        <f t="shared" si="72"/>
        <v>0</v>
      </c>
      <c r="S931" s="7">
        <f t="shared" si="73"/>
        <v>154</v>
      </c>
      <c r="T931" t="str">
        <f t="shared" si="74"/>
        <v>Uitvoering - Uitvoeringsgereed Ontwerp</v>
      </c>
    </row>
    <row r="932" spans="1:20" ht="15.75">
      <c r="A932" s="2"/>
      <c r="B932" s="3"/>
      <c r="C932" s="4">
        <v>842</v>
      </c>
      <c r="D932" s="5" t="s">
        <v>277</v>
      </c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7">
        <f t="shared" si="70"/>
        <v>0</v>
      </c>
      <c r="Q932" s="7">
        <f t="shared" si="71"/>
        <v>0</v>
      </c>
      <c r="R932" s="7">
        <f t="shared" si="72"/>
        <v>0</v>
      </c>
      <c r="S932" s="7">
        <f t="shared" si="73"/>
        <v>154</v>
      </c>
      <c r="T932" t="str">
        <f t="shared" si="74"/>
        <v>Uitvoering - Uitvoeringsgereed Ontwerp</v>
      </c>
    </row>
    <row r="933" spans="1:20" ht="15.75">
      <c r="A933" s="2"/>
      <c r="B933" s="3"/>
      <c r="C933" s="4">
        <v>1676</v>
      </c>
      <c r="D933" s="5" t="s">
        <v>278</v>
      </c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7">
        <f t="shared" si="70"/>
        <v>0</v>
      </c>
      <c r="Q933" s="7">
        <f t="shared" si="71"/>
        <v>0</v>
      </c>
      <c r="R933" s="7">
        <f t="shared" si="72"/>
        <v>0</v>
      </c>
      <c r="S933" s="7">
        <f t="shared" si="73"/>
        <v>154</v>
      </c>
      <c r="T933" t="str">
        <f t="shared" si="74"/>
        <v>Uitvoering - Uitvoeringsgereed Ontwerp</v>
      </c>
    </row>
    <row r="934" spans="1:20" ht="15.75">
      <c r="A934" s="2"/>
      <c r="B934" s="3"/>
      <c r="C934" s="4">
        <v>1836</v>
      </c>
      <c r="D934" s="5" t="s">
        <v>279</v>
      </c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7">
        <f t="shared" si="70"/>
        <v>0</v>
      </c>
      <c r="Q934" s="7">
        <f t="shared" si="71"/>
        <v>0</v>
      </c>
      <c r="R934" s="7">
        <f t="shared" si="72"/>
        <v>0</v>
      </c>
      <c r="S934" s="7">
        <f t="shared" si="73"/>
        <v>154</v>
      </c>
      <c r="T934" t="str">
        <f t="shared" si="74"/>
        <v>Uitvoering - Uitvoeringsgereed Ontwerp</v>
      </c>
    </row>
    <row r="935" spans="1:20" ht="15.75">
      <c r="A935" s="2"/>
      <c r="B935" s="3"/>
      <c r="C935" s="4">
        <v>794</v>
      </c>
      <c r="D935" s="5" t="s">
        <v>280</v>
      </c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7">
        <f t="shared" si="70"/>
        <v>0</v>
      </c>
      <c r="Q935" s="7">
        <f t="shared" si="71"/>
        <v>0</v>
      </c>
      <c r="R935" s="7">
        <f t="shared" si="72"/>
        <v>0</v>
      </c>
      <c r="S935" s="7">
        <f t="shared" si="73"/>
        <v>154</v>
      </c>
      <c r="T935" t="str">
        <f t="shared" si="74"/>
        <v>Uitvoering - Uitvoeringsgereed Ontwerp</v>
      </c>
    </row>
    <row r="936" spans="1:20" ht="15.75">
      <c r="A936" s="2"/>
      <c r="B936" s="3" t="s">
        <v>635</v>
      </c>
      <c r="C936" s="4"/>
      <c r="D936" s="5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7">
        <f t="shared" si="70"/>
        <v>0</v>
      </c>
      <c r="Q936" s="7">
        <f t="shared" si="71"/>
        <v>0</v>
      </c>
      <c r="R936" s="7">
        <f t="shared" si="72"/>
        <v>0</v>
      </c>
      <c r="S936" s="7">
        <f t="shared" si="73"/>
        <v>154</v>
      </c>
      <c r="T936" t="str">
        <f t="shared" si="74"/>
        <v>Uitvoering - Uitvoeringsgereed Ontwerp</v>
      </c>
    </row>
    <row r="937" spans="1:20" ht="15.75">
      <c r="A937" s="2"/>
      <c r="B937" s="3"/>
      <c r="C937" s="4">
        <v>872</v>
      </c>
      <c r="D937" s="5" t="s">
        <v>281</v>
      </c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7">
        <f t="shared" si="70"/>
        <v>0</v>
      </c>
      <c r="Q937" s="7">
        <f t="shared" si="71"/>
        <v>0</v>
      </c>
      <c r="R937" s="7">
        <f t="shared" si="72"/>
        <v>0</v>
      </c>
      <c r="S937" s="7">
        <f t="shared" si="73"/>
        <v>154</v>
      </c>
      <c r="T937" t="str">
        <f t="shared" si="74"/>
        <v>Uitvoering - Uitvoeringsgereed Ontwerp</v>
      </c>
    </row>
    <row r="938" spans="1:20" ht="15.75">
      <c r="A938" s="2"/>
      <c r="B938" s="3"/>
      <c r="C938" s="4">
        <v>1133</v>
      </c>
      <c r="D938" s="5" t="s">
        <v>282</v>
      </c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7">
        <f t="shared" si="70"/>
        <v>0</v>
      </c>
      <c r="Q938" s="7">
        <f t="shared" si="71"/>
        <v>0</v>
      </c>
      <c r="R938" s="7">
        <f t="shared" si="72"/>
        <v>0</v>
      </c>
      <c r="S938" s="7">
        <f t="shared" si="73"/>
        <v>154</v>
      </c>
      <c r="T938" t="str">
        <f t="shared" si="74"/>
        <v>Uitvoering - Uitvoeringsgereed Ontwerp</v>
      </c>
    </row>
    <row r="939" spans="1:20" ht="15.75">
      <c r="A939" s="2"/>
      <c r="B939" s="3"/>
      <c r="C939" s="4">
        <v>886</v>
      </c>
      <c r="D939" s="5" t="s">
        <v>283</v>
      </c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7">
        <f t="shared" si="70"/>
        <v>0</v>
      </c>
      <c r="Q939" s="7">
        <f t="shared" si="71"/>
        <v>0</v>
      </c>
      <c r="R939" s="7">
        <f>$Q939+IF($B940&lt;&gt;"",0,$R940)</f>
        <v>0</v>
      </c>
      <c r="S939" s="7">
        <f>$R939+IF($A940&lt;&gt;"",0,$S940)</f>
        <v>154</v>
      </c>
      <c r="T939" t="str">
        <f t="shared" si="74"/>
        <v>Uitvoering - Uitvoeringsgereed Ontwerp</v>
      </c>
    </row>
    <row r="940" spans="1:20" ht="15.75" hidden="1">
      <c r="A940" s="2"/>
      <c r="B940" s="3"/>
      <c r="C940" s="4">
        <v>100037</v>
      </c>
      <c r="D940" s="5" t="s">
        <v>284</v>
      </c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7">
        <f t="shared" si="70"/>
        <v>0</v>
      </c>
      <c r="Q940" s="7">
        <f t="shared" si="71"/>
        <v>0</v>
      </c>
      <c r="R940" s="7">
        <f t="shared" si="72"/>
        <v>0</v>
      </c>
      <c r="S940" s="7">
        <f t="shared" si="73"/>
        <v>154</v>
      </c>
      <c r="T940" t="str">
        <f t="shared" si="74"/>
        <v>Uitvoering - Uitvoeringsgereed Ontwerp</v>
      </c>
    </row>
    <row r="941" spans="1:20" ht="15.75">
      <c r="A941" s="2"/>
      <c r="B941" s="3" t="s">
        <v>652</v>
      </c>
      <c r="C941" s="4"/>
      <c r="D941" s="5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7">
        <f t="shared" si="70"/>
        <v>3</v>
      </c>
      <c r="Q941" s="7">
        <f t="shared" si="71"/>
        <v>0</v>
      </c>
      <c r="R941" s="7">
        <f t="shared" si="72"/>
        <v>3</v>
      </c>
      <c r="S941" s="7">
        <f t="shared" si="73"/>
        <v>154</v>
      </c>
      <c r="T941" t="str">
        <f>IF($A941="",$T940,$A941)</f>
        <v>Uitvoering - Uitvoeringsgereed Ontwerp</v>
      </c>
    </row>
    <row r="942" spans="1:20" ht="15.75">
      <c r="A942" s="2"/>
      <c r="B942" s="3"/>
      <c r="C942" s="4">
        <v>930</v>
      </c>
      <c r="D942" s="5" t="s">
        <v>653</v>
      </c>
      <c r="E942" s="6"/>
      <c r="F942" s="6"/>
      <c r="G942" s="6"/>
      <c r="H942" s="6"/>
      <c r="I942" s="6"/>
      <c r="J942" s="6"/>
      <c r="K942" s="6"/>
      <c r="L942" s="6">
        <v>1</v>
      </c>
      <c r="M942" s="6"/>
      <c r="N942" s="6"/>
      <c r="O942" s="6"/>
      <c r="P942" s="7">
        <f t="shared" si="70"/>
        <v>1</v>
      </c>
      <c r="Q942" s="7">
        <f t="shared" si="71"/>
        <v>1</v>
      </c>
      <c r="R942" s="7">
        <f t="shared" si="72"/>
        <v>3</v>
      </c>
      <c r="S942" s="7">
        <f t="shared" si="73"/>
        <v>151</v>
      </c>
      <c r="T942" t="str">
        <f t="shared" si="74"/>
        <v>Uitvoering - Uitvoeringsgereed Ontwerp</v>
      </c>
    </row>
    <row r="943" spans="1:20" ht="15.75">
      <c r="A943" s="2"/>
      <c r="B943" s="3"/>
      <c r="C943" s="4">
        <v>2062</v>
      </c>
      <c r="D943" s="5" t="s">
        <v>285</v>
      </c>
      <c r="E943" s="6"/>
      <c r="F943" s="6"/>
      <c r="G943" s="6"/>
      <c r="H943" s="6"/>
      <c r="I943" s="6"/>
      <c r="J943" s="6"/>
      <c r="K943" s="6"/>
      <c r="L943" s="6">
        <v>1</v>
      </c>
      <c r="M943" s="6"/>
      <c r="N943" s="6"/>
      <c r="O943" s="6"/>
      <c r="P943" s="7">
        <f t="shared" si="70"/>
        <v>1</v>
      </c>
      <c r="Q943" s="7">
        <f t="shared" si="71"/>
        <v>1</v>
      </c>
      <c r="R943" s="7">
        <f t="shared" si="72"/>
        <v>2</v>
      </c>
      <c r="S943" s="7">
        <f t="shared" si="73"/>
        <v>148</v>
      </c>
      <c r="T943" t="str">
        <f t="shared" si="74"/>
        <v>Uitvoering - Uitvoeringsgereed Ontwerp</v>
      </c>
    </row>
    <row r="944" spans="1:20" ht="15.75">
      <c r="A944" s="2"/>
      <c r="B944" s="3"/>
      <c r="C944" s="4">
        <v>1419</v>
      </c>
      <c r="D944" s="5" t="s">
        <v>286</v>
      </c>
      <c r="E944" s="6"/>
      <c r="F944" s="6"/>
      <c r="G944" s="6"/>
      <c r="H944" s="6"/>
      <c r="I944" s="6"/>
      <c r="J944" s="6"/>
      <c r="K944" s="6"/>
      <c r="L944" s="6">
        <v>1</v>
      </c>
      <c r="M944" s="6"/>
      <c r="N944" s="6"/>
      <c r="O944" s="6"/>
      <c r="P944" s="7">
        <f t="shared" si="70"/>
        <v>1</v>
      </c>
      <c r="Q944" s="7">
        <f t="shared" si="71"/>
        <v>1</v>
      </c>
      <c r="R944" s="7">
        <f t="shared" si="72"/>
        <v>1</v>
      </c>
      <c r="S944" s="7">
        <f t="shared" si="73"/>
        <v>146</v>
      </c>
      <c r="T944" t="str">
        <f t="shared" si="74"/>
        <v>Uitvoering - Uitvoeringsgereed Ontwerp</v>
      </c>
    </row>
    <row r="945" spans="1:20" ht="15.75">
      <c r="A945" s="2"/>
      <c r="B945" s="3" t="s">
        <v>658</v>
      </c>
      <c r="C945" s="4"/>
      <c r="D945" s="5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7">
        <f t="shared" si="70"/>
        <v>0</v>
      </c>
      <c r="Q945" s="7">
        <f t="shared" si="71"/>
        <v>0</v>
      </c>
      <c r="R945" s="7">
        <f t="shared" si="72"/>
        <v>0</v>
      </c>
      <c r="S945" s="7">
        <f t="shared" si="73"/>
        <v>145</v>
      </c>
      <c r="T945" t="str">
        <f t="shared" si="74"/>
        <v>Uitvoering - Uitvoeringsgereed Ontwerp</v>
      </c>
    </row>
    <row r="946" spans="1:20" ht="15.75">
      <c r="A946" s="2"/>
      <c r="B946" s="3"/>
      <c r="C946" s="4">
        <v>1451</v>
      </c>
      <c r="D946" s="5" t="s">
        <v>659</v>
      </c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7">
        <f t="shared" si="70"/>
        <v>0</v>
      </c>
      <c r="Q946" s="7">
        <f t="shared" si="71"/>
        <v>0</v>
      </c>
      <c r="R946" s="7">
        <f t="shared" si="72"/>
        <v>0</v>
      </c>
      <c r="S946" s="7">
        <f t="shared" si="73"/>
        <v>145</v>
      </c>
      <c r="T946" t="str">
        <f t="shared" si="74"/>
        <v>Uitvoering - Uitvoeringsgereed Ontwerp</v>
      </c>
    </row>
    <row r="947" spans="1:20" ht="15.75">
      <c r="A947" s="2"/>
      <c r="B947" s="3"/>
      <c r="C947" s="4">
        <v>2064</v>
      </c>
      <c r="D947" s="5" t="s">
        <v>287</v>
      </c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7">
        <f t="shared" si="70"/>
        <v>0</v>
      </c>
      <c r="Q947" s="7">
        <f t="shared" si="71"/>
        <v>0</v>
      </c>
      <c r="R947" s="7">
        <f t="shared" si="72"/>
        <v>0</v>
      </c>
      <c r="S947" s="7">
        <f t="shared" si="73"/>
        <v>145</v>
      </c>
      <c r="T947" t="str">
        <f t="shared" si="74"/>
        <v>Uitvoering - Uitvoeringsgereed Ontwerp</v>
      </c>
    </row>
    <row r="948" spans="1:20" ht="15.75">
      <c r="A948" s="2"/>
      <c r="B948" s="3"/>
      <c r="C948" s="4">
        <v>2065</v>
      </c>
      <c r="D948" s="5" t="s">
        <v>288</v>
      </c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7">
        <f t="shared" si="70"/>
        <v>0</v>
      </c>
      <c r="Q948" s="7">
        <f t="shared" si="71"/>
        <v>0</v>
      </c>
      <c r="R948" s="7">
        <f t="shared" si="72"/>
        <v>0</v>
      </c>
      <c r="S948" s="7">
        <f t="shared" si="73"/>
        <v>145</v>
      </c>
      <c r="T948" t="str">
        <f t="shared" si="74"/>
        <v>Uitvoering - Uitvoeringsgereed Ontwerp</v>
      </c>
    </row>
    <row r="949" spans="1:20" ht="15.75">
      <c r="A949" s="2"/>
      <c r="B949" s="3"/>
      <c r="C949" s="4">
        <v>2068</v>
      </c>
      <c r="D949" s="5" t="s">
        <v>289</v>
      </c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7">
        <f t="shared" si="70"/>
        <v>0</v>
      </c>
      <c r="Q949" s="7">
        <f t="shared" si="71"/>
        <v>0</v>
      </c>
      <c r="R949" s="7">
        <f t="shared" si="72"/>
        <v>0</v>
      </c>
      <c r="S949" s="7">
        <f t="shared" si="73"/>
        <v>145</v>
      </c>
      <c r="T949" t="str">
        <f t="shared" si="74"/>
        <v>Uitvoering - Uitvoeringsgereed Ontwerp</v>
      </c>
    </row>
    <row r="950" spans="1:20" ht="15.75">
      <c r="A950" s="2"/>
      <c r="B950" s="3"/>
      <c r="C950" s="4">
        <v>2066</v>
      </c>
      <c r="D950" s="5" t="s">
        <v>290</v>
      </c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7">
        <f t="shared" si="70"/>
        <v>0</v>
      </c>
      <c r="Q950" s="7">
        <f t="shared" si="71"/>
        <v>0</v>
      </c>
      <c r="R950" s="7">
        <f t="shared" si="72"/>
        <v>0</v>
      </c>
      <c r="S950" s="7">
        <f t="shared" si="73"/>
        <v>145</v>
      </c>
      <c r="T950" t="str">
        <f t="shared" si="74"/>
        <v>Uitvoering - Uitvoeringsgereed Ontwerp</v>
      </c>
    </row>
    <row r="951" spans="1:20" ht="15.75">
      <c r="A951" s="2"/>
      <c r="B951" s="3"/>
      <c r="C951" s="4">
        <v>2067</v>
      </c>
      <c r="D951" s="5" t="s">
        <v>291</v>
      </c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7">
        <f t="shared" si="70"/>
        <v>0</v>
      </c>
      <c r="Q951" s="7">
        <f t="shared" si="71"/>
        <v>0</v>
      </c>
      <c r="R951" s="7">
        <f t="shared" si="72"/>
        <v>0</v>
      </c>
      <c r="S951" s="7">
        <f t="shared" si="73"/>
        <v>145</v>
      </c>
      <c r="T951" t="str">
        <f t="shared" si="74"/>
        <v>Uitvoering - Uitvoeringsgereed Ontwerp</v>
      </c>
    </row>
    <row r="952" spans="1:20" ht="15.75">
      <c r="A952" s="2"/>
      <c r="B952" s="3"/>
      <c r="C952" s="4">
        <v>2069</v>
      </c>
      <c r="D952" s="5" t="s">
        <v>292</v>
      </c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7">
        <f t="shared" si="70"/>
        <v>0</v>
      </c>
      <c r="Q952" s="7">
        <f t="shared" si="71"/>
        <v>0</v>
      </c>
      <c r="R952" s="7">
        <f t="shared" si="72"/>
        <v>0</v>
      </c>
      <c r="S952" s="7">
        <f t="shared" si="73"/>
        <v>145</v>
      </c>
      <c r="T952" t="str">
        <f t="shared" si="74"/>
        <v>Uitvoering - Uitvoeringsgereed Ontwerp</v>
      </c>
    </row>
    <row r="953" spans="1:20" ht="15.75">
      <c r="A953" s="2"/>
      <c r="B953" s="3"/>
      <c r="C953" s="4">
        <v>1079</v>
      </c>
      <c r="D953" s="5" t="s">
        <v>293</v>
      </c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7">
        <f t="shared" si="70"/>
        <v>0</v>
      </c>
      <c r="Q953" s="7">
        <f t="shared" si="71"/>
        <v>0</v>
      </c>
      <c r="R953" s="7">
        <f t="shared" si="72"/>
        <v>0</v>
      </c>
      <c r="S953" s="7">
        <f t="shared" si="73"/>
        <v>145</v>
      </c>
      <c r="T953" t="str">
        <f t="shared" si="74"/>
        <v>Uitvoering - Uitvoeringsgereed Ontwerp</v>
      </c>
    </row>
    <row r="954" spans="1:20" ht="15.75">
      <c r="A954" s="2"/>
      <c r="B954" s="3" t="s">
        <v>680</v>
      </c>
      <c r="C954" s="4"/>
      <c r="D954" s="5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7">
        <f t="shared" si="70"/>
        <v>1</v>
      </c>
      <c r="Q954" s="7">
        <f t="shared" si="71"/>
        <v>0</v>
      </c>
      <c r="R954" s="7">
        <f t="shared" si="72"/>
        <v>1</v>
      </c>
      <c r="S954" s="7">
        <f t="shared" si="73"/>
        <v>145</v>
      </c>
      <c r="T954" t="str">
        <f t="shared" si="74"/>
        <v>Uitvoering - Uitvoeringsgereed Ontwerp</v>
      </c>
    </row>
    <row r="955" spans="1:20" ht="15.75">
      <c r="A955" s="2"/>
      <c r="B955" s="3"/>
      <c r="C955" s="4">
        <v>1177</v>
      </c>
      <c r="D955" s="5" t="s">
        <v>681</v>
      </c>
      <c r="E955" s="6"/>
      <c r="F955" s="6"/>
      <c r="G955" s="6"/>
      <c r="H955" s="6"/>
      <c r="I955" s="6"/>
      <c r="J955" s="6"/>
      <c r="K955" s="6"/>
      <c r="L955" s="6">
        <v>1</v>
      </c>
      <c r="M955" s="6"/>
      <c r="N955" s="6"/>
      <c r="O955" s="6"/>
      <c r="P955" s="7">
        <f t="shared" si="70"/>
        <v>1</v>
      </c>
      <c r="Q955" s="7">
        <f t="shared" si="71"/>
        <v>1</v>
      </c>
      <c r="R955" s="7">
        <f t="shared" si="72"/>
        <v>1</v>
      </c>
      <c r="S955" s="7">
        <f t="shared" si="73"/>
        <v>144</v>
      </c>
      <c r="T955" t="str">
        <f t="shared" si="74"/>
        <v>Uitvoering - Uitvoeringsgereed Ontwerp</v>
      </c>
    </row>
    <row r="956" spans="1:20" ht="15.75">
      <c r="A956" s="2"/>
      <c r="B956" s="3"/>
      <c r="C956" s="4">
        <v>1339</v>
      </c>
      <c r="D956" s="5" t="s">
        <v>682</v>
      </c>
      <c r="E956" s="6"/>
      <c r="F956" s="6"/>
      <c r="G956" s="6"/>
      <c r="H956" s="6"/>
      <c r="I956" s="6"/>
      <c r="J956" s="6"/>
      <c r="K956" s="6"/>
      <c r="L956" s="6">
        <v>0</v>
      </c>
      <c r="M956" s="6"/>
      <c r="N956" s="6"/>
      <c r="O956" s="6"/>
      <c r="P956" s="7">
        <f t="shared" si="70"/>
        <v>0</v>
      </c>
      <c r="Q956" s="7">
        <f t="shared" si="71"/>
        <v>0</v>
      </c>
      <c r="R956" s="7">
        <f t="shared" si="72"/>
        <v>0</v>
      </c>
      <c r="S956" s="7">
        <f t="shared" si="73"/>
        <v>143</v>
      </c>
      <c r="T956" t="str">
        <f t="shared" si="74"/>
        <v>Uitvoering - Uitvoeringsgereed Ontwerp</v>
      </c>
    </row>
    <row r="957" spans="1:20" ht="15.75">
      <c r="A957" s="2"/>
      <c r="B957" s="3" t="s">
        <v>683</v>
      </c>
      <c r="C957" s="4"/>
      <c r="D957" s="11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7">
        <f t="shared" si="70"/>
        <v>1</v>
      </c>
      <c r="Q957" s="7">
        <f t="shared" si="71"/>
        <v>0</v>
      </c>
      <c r="R957" s="7">
        <f t="shared" si="72"/>
        <v>1</v>
      </c>
      <c r="S957" s="7">
        <f t="shared" si="73"/>
        <v>143</v>
      </c>
      <c r="T957" t="str">
        <f t="shared" si="74"/>
        <v>Uitvoering - Uitvoeringsgereed Ontwerp</v>
      </c>
    </row>
    <row r="958" spans="1:20" ht="15.75">
      <c r="A958" s="2"/>
      <c r="B958" s="3"/>
      <c r="C958" s="4">
        <v>2071</v>
      </c>
      <c r="D958" s="5" t="s">
        <v>294</v>
      </c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7">
        <f t="shared" si="70"/>
        <v>0</v>
      </c>
      <c r="Q958" s="7">
        <f t="shared" si="71"/>
        <v>0</v>
      </c>
      <c r="R958" s="7">
        <f t="shared" si="72"/>
        <v>1</v>
      </c>
      <c r="S958" s="7">
        <f t="shared" si="73"/>
        <v>142</v>
      </c>
      <c r="T958" t="str">
        <f t="shared" si="74"/>
        <v>Uitvoering - Uitvoeringsgereed Ontwerp</v>
      </c>
    </row>
    <row r="959" spans="1:20" ht="15.75">
      <c r="A959" s="2"/>
      <c r="B959" s="3"/>
      <c r="C959" s="4">
        <v>2072</v>
      </c>
      <c r="D959" s="5" t="s">
        <v>295</v>
      </c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7">
        <f t="shared" si="70"/>
        <v>0</v>
      </c>
      <c r="Q959" s="7">
        <f t="shared" si="71"/>
        <v>0</v>
      </c>
      <c r="R959" s="7">
        <f t="shared" si="72"/>
        <v>1</v>
      </c>
      <c r="S959" s="7">
        <f t="shared" si="73"/>
        <v>141</v>
      </c>
      <c r="T959" t="str">
        <f t="shared" si="74"/>
        <v>Uitvoering - Uitvoeringsgereed Ontwerp</v>
      </c>
    </row>
    <row r="960" spans="1:20" ht="15.75">
      <c r="A960" s="2"/>
      <c r="B960" s="3"/>
      <c r="C960" s="4">
        <v>2073</v>
      </c>
      <c r="D960" s="5" t="s">
        <v>296</v>
      </c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7">
        <f t="shared" si="70"/>
        <v>0</v>
      </c>
      <c r="Q960" s="7">
        <f t="shared" si="71"/>
        <v>0</v>
      </c>
      <c r="R960" s="7">
        <f t="shared" si="72"/>
        <v>1</v>
      </c>
      <c r="S960" s="7">
        <f t="shared" si="73"/>
        <v>140</v>
      </c>
      <c r="T960" t="str">
        <f t="shared" si="74"/>
        <v>Uitvoering - Uitvoeringsgereed Ontwerp</v>
      </c>
    </row>
    <row r="961" spans="1:20" ht="15.75">
      <c r="A961" s="2"/>
      <c r="B961" s="3"/>
      <c r="C961" s="4">
        <v>2074</v>
      </c>
      <c r="D961" s="5" t="s">
        <v>297</v>
      </c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7">
        <f t="shared" si="70"/>
        <v>0</v>
      </c>
      <c r="Q961" s="7">
        <f t="shared" si="71"/>
        <v>0</v>
      </c>
      <c r="R961" s="7">
        <f t="shared" si="72"/>
        <v>1</v>
      </c>
      <c r="S961" s="7">
        <f t="shared" si="73"/>
        <v>139</v>
      </c>
      <c r="T961" t="str">
        <f t="shared" si="74"/>
        <v>Uitvoering - Uitvoeringsgereed Ontwerp</v>
      </c>
    </row>
    <row r="962" spans="1:20" ht="15.75">
      <c r="A962" s="2"/>
      <c r="B962" s="3"/>
      <c r="C962" s="4">
        <v>2075</v>
      </c>
      <c r="D962" s="5" t="s">
        <v>298</v>
      </c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7">
        <f t="shared" si="70"/>
        <v>0</v>
      </c>
      <c r="Q962" s="7">
        <f t="shared" si="71"/>
        <v>0</v>
      </c>
      <c r="R962" s="7">
        <f t="shared" si="72"/>
        <v>1</v>
      </c>
      <c r="S962" s="7">
        <f t="shared" si="73"/>
        <v>138</v>
      </c>
      <c r="T962" t="str">
        <f t="shared" si="74"/>
        <v>Uitvoering - Uitvoeringsgereed Ontwerp</v>
      </c>
    </row>
    <row r="963" spans="1:20" ht="15.75">
      <c r="A963" s="2"/>
      <c r="B963" s="3"/>
      <c r="C963" s="4">
        <v>2076</v>
      </c>
      <c r="D963" s="5" t="s">
        <v>299</v>
      </c>
      <c r="E963" s="6"/>
      <c r="F963" s="6"/>
      <c r="G963" s="6"/>
      <c r="H963" s="6"/>
      <c r="I963" s="6"/>
      <c r="J963" s="6"/>
      <c r="K963" s="6"/>
      <c r="L963" s="6">
        <v>1</v>
      </c>
      <c r="M963" s="6"/>
      <c r="N963" s="6"/>
      <c r="O963" s="6"/>
      <c r="P963" s="7">
        <f t="shared" si="70"/>
        <v>1</v>
      </c>
      <c r="Q963" s="7">
        <f t="shared" si="71"/>
        <v>1</v>
      </c>
      <c r="R963" s="7">
        <f t="shared" si="72"/>
        <v>1</v>
      </c>
      <c r="S963" s="7">
        <f t="shared" si="73"/>
        <v>137</v>
      </c>
      <c r="T963" t="str">
        <f t="shared" si="74"/>
        <v>Uitvoering - Uitvoeringsgereed Ontwerp</v>
      </c>
    </row>
    <row r="964" spans="1:20" ht="15.75">
      <c r="A964" s="2"/>
      <c r="B964" s="3" t="s">
        <v>691</v>
      </c>
      <c r="C964" s="4"/>
      <c r="D964" s="5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7">
        <f t="shared" si="70"/>
        <v>4</v>
      </c>
      <c r="Q964" s="7">
        <f t="shared" si="71"/>
        <v>0</v>
      </c>
      <c r="R964" s="7">
        <f t="shared" si="72"/>
        <v>4</v>
      </c>
      <c r="S964" s="7">
        <f t="shared" si="73"/>
        <v>136</v>
      </c>
      <c r="T964" t="str">
        <f t="shared" si="74"/>
        <v>Uitvoering - Uitvoeringsgereed Ontwerp</v>
      </c>
    </row>
    <row r="965" spans="1:20" ht="15.75">
      <c r="A965" s="2"/>
      <c r="B965" s="3"/>
      <c r="C965" s="4">
        <v>1919</v>
      </c>
      <c r="D965" s="5" t="s">
        <v>692</v>
      </c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7">
        <f t="shared" ref="P965:P1028" si="75">$Q965+$R965*IF($B965&lt;&gt;"",1,0)+$S965*IF($A965&lt;&gt;"",1,0)</f>
        <v>0</v>
      </c>
      <c r="Q965" s="7">
        <f t="shared" ref="Q965:Q1028" si="76">SUM($E965:$O965)/MAX(1,SUM($E965:$O965))</f>
        <v>0</v>
      </c>
      <c r="R965" s="7">
        <f t="shared" ref="R965:R1028" si="77">$Q965+IF($B966&lt;&gt;"",0,$R966)</f>
        <v>4</v>
      </c>
      <c r="S965" s="7">
        <f t="shared" ref="S965:S1028" si="78">$R965+IF($A966&lt;&gt;"",0,$S966)</f>
        <v>132</v>
      </c>
      <c r="T965" t="str">
        <f t="shared" ref="T965:T1028" si="79">IF($A965="",$T964,$A965)</f>
        <v>Uitvoering - Uitvoeringsgereed Ontwerp</v>
      </c>
    </row>
    <row r="966" spans="1:20" ht="15.75">
      <c r="A966" s="2"/>
      <c r="B966" s="3"/>
      <c r="C966" s="4">
        <v>2286</v>
      </c>
      <c r="D966" s="5" t="s">
        <v>693</v>
      </c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7">
        <f t="shared" si="75"/>
        <v>0</v>
      </c>
      <c r="Q966" s="7">
        <f t="shared" si="76"/>
        <v>0</v>
      </c>
      <c r="R966" s="7">
        <f t="shared" si="77"/>
        <v>4</v>
      </c>
      <c r="S966" s="7">
        <f t="shared" si="78"/>
        <v>128</v>
      </c>
      <c r="T966" t="str">
        <f t="shared" si="79"/>
        <v>Uitvoering - Uitvoeringsgereed Ontwerp</v>
      </c>
    </row>
    <row r="967" spans="1:20" ht="15.75">
      <c r="A967" s="2"/>
      <c r="B967" s="3"/>
      <c r="C967" s="4">
        <v>1837</v>
      </c>
      <c r="D967" s="5" t="s">
        <v>300</v>
      </c>
      <c r="E967" s="6"/>
      <c r="F967" s="6"/>
      <c r="G967" s="6"/>
      <c r="H967" s="6"/>
      <c r="I967" s="6"/>
      <c r="J967" s="6"/>
      <c r="K967" s="6"/>
      <c r="L967" s="6">
        <v>1</v>
      </c>
      <c r="M967" s="6"/>
      <c r="N967" s="6"/>
      <c r="O967" s="6"/>
      <c r="P967" s="7">
        <f t="shared" si="75"/>
        <v>1</v>
      </c>
      <c r="Q967" s="7">
        <f t="shared" si="76"/>
        <v>1</v>
      </c>
      <c r="R967" s="7">
        <f t="shared" si="77"/>
        <v>4</v>
      </c>
      <c r="S967" s="7">
        <f t="shared" si="78"/>
        <v>124</v>
      </c>
      <c r="T967" t="str">
        <f t="shared" si="79"/>
        <v>Uitvoering - Uitvoeringsgereed Ontwerp</v>
      </c>
    </row>
    <row r="968" spans="1:20" ht="15.75">
      <c r="A968" s="2"/>
      <c r="B968" s="3"/>
      <c r="C968" s="4">
        <v>2061</v>
      </c>
      <c r="D968" s="5" t="s">
        <v>696</v>
      </c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7">
        <f t="shared" si="75"/>
        <v>0</v>
      </c>
      <c r="Q968" s="7">
        <f t="shared" si="76"/>
        <v>0</v>
      </c>
      <c r="R968" s="7">
        <f t="shared" si="77"/>
        <v>3</v>
      </c>
      <c r="S968" s="7">
        <f t="shared" si="78"/>
        <v>120</v>
      </c>
      <c r="T968" t="str">
        <f t="shared" si="79"/>
        <v>Uitvoering - Uitvoeringsgereed Ontwerp</v>
      </c>
    </row>
    <row r="969" spans="1:20" ht="15.75">
      <c r="A969" s="2"/>
      <c r="B969" s="3"/>
      <c r="C969" s="4">
        <v>2077</v>
      </c>
      <c r="D969" s="5" t="s">
        <v>697</v>
      </c>
      <c r="E969" s="6"/>
      <c r="F969" s="6"/>
      <c r="G969" s="6"/>
      <c r="H969" s="6"/>
      <c r="I969" s="6"/>
      <c r="J969" s="6"/>
      <c r="K969" s="6"/>
      <c r="L969" s="6">
        <v>1</v>
      </c>
      <c r="M969" s="6"/>
      <c r="N969" s="6"/>
      <c r="O969" s="6"/>
      <c r="P969" s="7">
        <f t="shared" si="75"/>
        <v>1</v>
      </c>
      <c r="Q969" s="7">
        <f t="shared" si="76"/>
        <v>1</v>
      </c>
      <c r="R969" s="7">
        <f t="shared" si="77"/>
        <v>3</v>
      </c>
      <c r="S969" s="7">
        <f t="shared" si="78"/>
        <v>117</v>
      </c>
      <c r="T969" t="str">
        <f t="shared" si="79"/>
        <v>Uitvoering - Uitvoeringsgereed Ontwerp</v>
      </c>
    </row>
    <row r="970" spans="1:20" ht="15.75">
      <c r="A970" s="2"/>
      <c r="B970" s="3"/>
      <c r="C970" s="4">
        <v>1082</v>
      </c>
      <c r="D970" s="5" t="s">
        <v>701</v>
      </c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7">
        <f t="shared" si="75"/>
        <v>0</v>
      </c>
      <c r="Q970" s="7">
        <f t="shared" si="76"/>
        <v>0</v>
      </c>
      <c r="R970" s="7">
        <f t="shared" si="77"/>
        <v>2</v>
      </c>
      <c r="S970" s="7">
        <f t="shared" si="78"/>
        <v>114</v>
      </c>
      <c r="T970" t="str">
        <f t="shared" si="79"/>
        <v>Uitvoering - Uitvoeringsgereed Ontwerp</v>
      </c>
    </row>
    <row r="971" spans="1:20" ht="15.75">
      <c r="A971" s="2"/>
      <c r="B971" s="3"/>
      <c r="C971" s="4">
        <v>2078</v>
      </c>
      <c r="D971" s="5" t="s">
        <v>702</v>
      </c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7">
        <f t="shared" si="75"/>
        <v>0</v>
      </c>
      <c r="Q971" s="7">
        <f t="shared" si="76"/>
        <v>0</v>
      </c>
      <c r="R971" s="7">
        <f t="shared" si="77"/>
        <v>2</v>
      </c>
      <c r="S971" s="7">
        <f t="shared" si="78"/>
        <v>112</v>
      </c>
      <c r="T971" t="str">
        <f t="shared" si="79"/>
        <v>Uitvoering - Uitvoeringsgereed Ontwerp</v>
      </c>
    </row>
    <row r="972" spans="1:20" ht="15.75">
      <c r="A972" s="2"/>
      <c r="B972" s="3"/>
      <c r="C972" s="4">
        <v>1135</v>
      </c>
      <c r="D972" s="5" t="s">
        <v>301</v>
      </c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7">
        <f t="shared" si="75"/>
        <v>0</v>
      </c>
      <c r="Q972" s="7">
        <f t="shared" si="76"/>
        <v>0</v>
      </c>
      <c r="R972" s="7">
        <f t="shared" si="77"/>
        <v>2</v>
      </c>
      <c r="S972" s="7">
        <f t="shared" si="78"/>
        <v>110</v>
      </c>
      <c r="T972" t="str">
        <f t="shared" si="79"/>
        <v>Uitvoering - Uitvoeringsgereed Ontwerp</v>
      </c>
    </row>
    <row r="973" spans="1:20" ht="15.75">
      <c r="A973" s="2"/>
      <c r="B973" s="3"/>
      <c r="C973" s="4">
        <v>2079</v>
      </c>
      <c r="D973" s="5" t="s">
        <v>695</v>
      </c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7">
        <f t="shared" si="75"/>
        <v>0</v>
      </c>
      <c r="Q973" s="7">
        <f t="shared" si="76"/>
        <v>0</v>
      </c>
      <c r="R973" s="7">
        <f t="shared" si="77"/>
        <v>2</v>
      </c>
      <c r="S973" s="7">
        <f t="shared" si="78"/>
        <v>108</v>
      </c>
      <c r="T973" t="str">
        <f t="shared" si="79"/>
        <v>Uitvoering - Uitvoeringsgereed Ontwerp</v>
      </c>
    </row>
    <row r="974" spans="1:20" ht="15.75">
      <c r="A974" s="2"/>
      <c r="B974" s="3"/>
      <c r="C974" s="4">
        <v>2080</v>
      </c>
      <c r="D974" s="5" t="s">
        <v>698</v>
      </c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7">
        <f t="shared" si="75"/>
        <v>0</v>
      </c>
      <c r="Q974" s="7">
        <f t="shared" si="76"/>
        <v>0</v>
      </c>
      <c r="R974" s="7">
        <f t="shared" si="77"/>
        <v>2</v>
      </c>
      <c r="S974" s="7">
        <f t="shared" si="78"/>
        <v>106</v>
      </c>
      <c r="T974" t="str">
        <f t="shared" si="79"/>
        <v>Uitvoering - Uitvoeringsgereed Ontwerp</v>
      </c>
    </row>
    <row r="975" spans="1:20" ht="15.75">
      <c r="A975" s="2"/>
      <c r="B975" s="3"/>
      <c r="C975" s="4">
        <v>1838</v>
      </c>
      <c r="D975" s="5" t="s">
        <v>699</v>
      </c>
      <c r="E975" s="6"/>
      <c r="F975" s="6"/>
      <c r="G975" s="6"/>
      <c r="H975" s="6"/>
      <c r="I975" s="6"/>
      <c r="J975" s="6"/>
      <c r="K975" s="6"/>
      <c r="L975" s="6">
        <v>1</v>
      </c>
      <c r="M975" s="6"/>
      <c r="N975" s="6"/>
      <c r="O975" s="6"/>
      <c r="P975" s="7">
        <f t="shared" si="75"/>
        <v>1</v>
      </c>
      <c r="Q975" s="7">
        <f t="shared" si="76"/>
        <v>1</v>
      </c>
      <c r="R975" s="7">
        <f t="shared" si="77"/>
        <v>2</v>
      </c>
      <c r="S975" s="7">
        <f t="shared" si="78"/>
        <v>104</v>
      </c>
      <c r="T975" t="str">
        <f t="shared" si="79"/>
        <v>Uitvoering - Uitvoeringsgereed Ontwerp</v>
      </c>
    </row>
    <row r="976" spans="1:20" ht="15.75">
      <c r="A976" s="2"/>
      <c r="B976" s="3"/>
      <c r="C976" s="4">
        <v>1839</v>
      </c>
      <c r="D976" s="5" t="s">
        <v>302</v>
      </c>
      <c r="E976" s="6"/>
      <c r="F976" s="6"/>
      <c r="G976" s="6"/>
      <c r="H976" s="6"/>
      <c r="I976" s="6"/>
      <c r="J976" s="6"/>
      <c r="K976" s="6"/>
      <c r="L976" s="6">
        <v>1</v>
      </c>
      <c r="M976" s="6"/>
      <c r="N976" s="6"/>
      <c r="O976" s="6"/>
      <c r="P976" s="7">
        <f t="shared" si="75"/>
        <v>1</v>
      </c>
      <c r="Q976" s="7">
        <f t="shared" si="76"/>
        <v>1</v>
      </c>
      <c r="R976" s="7">
        <f t="shared" si="77"/>
        <v>1</v>
      </c>
      <c r="S976" s="7">
        <f t="shared" si="78"/>
        <v>102</v>
      </c>
      <c r="T976" t="str">
        <f t="shared" si="79"/>
        <v>Uitvoering - Uitvoeringsgereed Ontwerp</v>
      </c>
    </row>
    <row r="977" spans="1:20" ht="15.75">
      <c r="A977" s="2"/>
      <c r="B977" s="3"/>
      <c r="C977" s="4">
        <v>1840</v>
      </c>
      <c r="D977" s="5" t="s">
        <v>203</v>
      </c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7">
        <f t="shared" si="75"/>
        <v>0</v>
      </c>
      <c r="Q977" s="7">
        <f t="shared" si="76"/>
        <v>0</v>
      </c>
      <c r="R977" s="7">
        <f t="shared" si="77"/>
        <v>0</v>
      </c>
      <c r="S977" s="7">
        <f t="shared" si="78"/>
        <v>101</v>
      </c>
      <c r="T977" t="str">
        <f t="shared" si="79"/>
        <v>Uitvoering - Uitvoeringsgereed Ontwerp</v>
      </c>
    </row>
    <row r="978" spans="1:20" ht="15.75">
      <c r="A978" s="2"/>
      <c r="B978" s="3" t="s">
        <v>705</v>
      </c>
      <c r="C978" s="4"/>
      <c r="D978" s="5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7">
        <f t="shared" si="75"/>
        <v>7</v>
      </c>
      <c r="Q978" s="7">
        <f t="shared" si="76"/>
        <v>0</v>
      </c>
      <c r="R978" s="7">
        <f t="shared" si="77"/>
        <v>7</v>
      </c>
      <c r="S978" s="7">
        <f t="shared" si="78"/>
        <v>101</v>
      </c>
      <c r="T978" t="str">
        <f t="shared" si="79"/>
        <v>Uitvoering - Uitvoeringsgereed Ontwerp</v>
      </c>
    </row>
    <row r="979" spans="1:20" ht="15.75">
      <c r="A979" s="2"/>
      <c r="B979" s="3"/>
      <c r="C979" s="4">
        <v>2082</v>
      </c>
      <c r="D979" s="5" t="s">
        <v>46</v>
      </c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7">
        <f t="shared" si="75"/>
        <v>0</v>
      </c>
      <c r="Q979" s="7">
        <f t="shared" si="76"/>
        <v>0</v>
      </c>
      <c r="R979" s="7">
        <f t="shared" si="77"/>
        <v>7</v>
      </c>
      <c r="S979" s="7">
        <f t="shared" si="78"/>
        <v>94</v>
      </c>
      <c r="T979" t="str">
        <f t="shared" si="79"/>
        <v>Uitvoering - Uitvoeringsgereed Ontwerp</v>
      </c>
    </row>
    <row r="980" spans="1:20" ht="15.75">
      <c r="A980" s="2"/>
      <c r="B980" s="3"/>
      <c r="C980" s="4">
        <v>2083</v>
      </c>
      <c r="D980" s="5" t="s">
        <v>47</v>
      </c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7">
        <f t="shared" si="75"/>
        <v>0</v>
      </c>
      <c r="Q980" s="7">
        <f t="shared" si="76"/>
        <v>0</v>
      </c>
      <c r="R980" s="7">
        <f t="shared" si="77"/>
        <v>7</v>
      </c>
      <c r="S980" s="7">
        <f t="shared" si="78"/>
        <v>87</v>
      </c>
      <c r="T980" t="str">
        <f t="shared" si="79"/>
        <v>Uitvoering - Uitvoeringsgereed Ontwerp</v>
      </c>
    </row>
    <row r="981" spans="1:20" ht="15.75">
      <c r="A981" s="2"/>
      <c r="B981" s="3"/>
      <c r="C981" s="4">
        <v>2084</v>
      </c>
      <c r="D981" s="5" t="s">
        <v>48</v>
      </c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7">
        <f t="shared" si="75"/>
        <v>0</v>
      </c>
      <c r="Q981" s="7">
        <f t="shared" si="76"/>
        <v>0</v>
      </c>
      <c r="R981" s="7">
        <f t="shared" si="77"/>
        <v>7</v>
      </c>
      <c r="S981" s="7">
        <f t="shared" si="78"/>
        <v>80</v>
      </c>
      <c r="T981" t="str">
        <f t="shared" si="79"/>
        <v>Uitvoering - Uitvoeringsgereed Ontwerp</v>
      </c>
    </row>
    <row r="982" spans="1:20" ht="15.75">
      <c r="A982" s="2"/>
      <c r="B982" s="3"/>
      <c r="C982" s="4">
        <v>2085</v>
      </c>
      <c r="D982" s="5" t="s">
        <v>49</v>
      </c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7">
        <f t="shared" si="75"/>
        <v>0</v>
      </c>
      <c r="Q982" s="7">
        <f t="shared" si="76"/>
        <v>0</v>
      </c>
      <c r="R982" s="7">
        <f t="shared" si="77"/>
        <v>7</v>
      </c>
      <c r="S982" s="7">
        <f t="shared" si="78"/>
        <v>73</v>
      </c>
      <c r="T982" t="str">
        <f t="shared" si="79"/>
        <v>Uitvoering - Uitvoeringsgereed Ontwerp</v>
      </c>
    </row>
    <row r="983" spans="1:20" ht="15.75">
      <c r="A983" s="2"/>
      <c r="B983" s="3"/>
      <c r="C983" s="4">
        <v>2086</v>
      </c>
      <c r="D983" s="5" t="s">
        <v>50</v>
      </c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7">
        <f t="shared" si="75"/>
        <v>0</v>
      </c>
      <c r="Q983" s="7">
        <f t="shared" si="76"/>
        <v>0</v>
      </c>
      <c r="R983" s="7">
        <f t="shared" si="77"/>
        <v>7</v>
      </c>
      <c r="S983" s="7">
        <f t="shared" si="78"/>
        <v>66</v>
      </c>
      <c r="T983" t="str">
        <f t="shared" si="79"/>
        <v>Uitvoering - Uitvoeringsgereed Ontwerp</v>
      </c>
    </row>
    <row r="984" spans="1:20" ht="15.75">
      <c r="A984" s="2"/>
      <c r="B984" s="3"/>
      <c r="C984" s="4">
        <v>1423</v>
      </c>
      <c r="D984" s="5" t="s">
        <v>714</v>
      </c>
      <c r="E984" s="6"/>
      <c r="F984" s="6"/>
      <c r="G984" s="6"/>
      <c r="H984" s="6"/>
      <c r="I984" s="6"/>
      <c r="J984" s="6"/>
      <c r="K984" s="6"/>
      <c r="L984" s="6">
        <v>1</v>
      </c>
      <c r="M984" s="6"/>
      <c r="N984" s="6"/>
      <c r="O984" s="6"/>
      <c r="P984" s="7">
        <f t="shared" si="75"/>
        <v>1</v>
      </c>
      <c r="Q984" s="7">
        <f t="shared" si="76"/>
        <v>1</v>
      </c>
      <c r="R984" s="7">
        <f t="shared" si="77"/>
        <v>7</v>
      </c>
      <c r="S984" s="7">
        <f t="shared" si="78"/>
        <v>59</v>
      </c>
      <c r="T984" t="str">
        <f t="shared" si="79"/>
        <v>Uitvoering - Uitvoeringsgereed Ontwerp</v>
      </c>
    </row>
    <row r="985" spans="1:20" ht="15.75">
      <c r="A985" s="2"/>
      <c r="B985" s="3"/>
      <c r="C985" s="4">
        <v>2087</v>
      </c>
      <c r="D985" s="5" t="s">
        <v>210</v>
      </c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7">
        <f t="shared" si="75"/>
        <v>0</v>
      </c>
      <c r="Q985" s="7">
        <f t="shared" si="76"/>
        <v>0</v>
      </c>
      <c r="R985" s="7">
        <f t="shared" si="77"/>
        <v>6</v>
      </c>
      <c r="S985" s="7">
        <f t="shared" si="78"/>
        <v>52</v>
      </c>
      <c r="T985" t="str">
        <f t="shared" si="79"/>
        <v>Uitvoering - Uitvoeringsgereed Ontwerp</v>
      </c>
    </row>
    <row r="986" spans="1:20" ht="15.75">
      <c r="A986" s="2"/>
      <c r="B986" s="3"/>
      <c r="C986" s="4">
        <v>2088</v>
      </c>
      <c r="D986" s="5" t="s">
        <v>211</v>
      </c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7">
        <f t="shared" si="75"/>
        <v>0</v>
      </c>
      <c r="Q986" s="7">
        <f t="shared" si="76"/>
        <v>0</v>
      </c>
      <c r="R986" s="7">
        <f t="shared" si="77"/>
        <v>6</v>
      </c>
      <c r="S986" s="7">
        <f t="shared" si="78"/>
        <v>46</v>
      </c>
      <c r="T986" t="str">
        <f t="shared" si="79"/>
        <v>Uitvoering - Uitvoeringsgereed Ontwerp</v>
      </c>
    </row>
    <row r="987" spans="1:20" ht="15.75">
      <c r="A987" s="2"/>
      <c r="B987" s="3"/>
      <c r="C987" s="4">
        <v>2090</v>
      </c>
      <c r="D987" s="5" t="s">
        <v>303</v>
      </c>
      <c r="E987" s="6"/>
      <c r="F987" s="6"/>
      <c r="G987" s="6"/>
      <c r="H987" s="6"/>
      <c r="I987" s="6"/>
      <c r="J987" s="6"/>
      <c r="K987" s="6"/>
      <c r="L987" s="6">
        <v>1</v>
      </c>
      <c r="M987" s="6"/>
      <c r="N987" s="6"/>
      <c r="O987" s="6"/>
      <c r="P987" s="7">
        <f t="shared" si="75"/>
        <v>1</v>
      </c>
      <c r="Q987" s="7">
        <f t="shared" si="76"/>
        <v>1</v>
      </c>
      <c r="R987" s="7">
        <f t="shared" si="77"/>
        <v>6</v>
      </c>
      <c r="S987" s="7">
        <f t="shared" si="78"/>
        <v>40</v>
      </c>
      <c r="T987" t="str">
        <f t="shared" si="79"/>
        <v>Uitvoering - Uitvoeringsgereed Ontwerp</v>
      </c>
    </row>
    <row r="988" spans="1:20" ht="15.75">
      <c r="A988" s="2"/>
      <c r="B988" s="3"/>
      <c r="C988" s="4">
        <v>2091</v>
      </c>
      <c r="D988" s="5" t="s">
        <v>304</v>
      </c>
      <c r="E988" s="6"/>
      <c r="F988" s="6"/>
      <c r="G988" s="6"/>
      <c r="H988" s="6"/>
      <c r="I988" s="6"/>
      <c r="J988" s="6"/>
      <c r="K988" s="6"/>
      <c r="L988" s="6">
        <v>1</v>
      </c>
      <c r="M988" s="6"/>
      <c r="N988" s="6"/>
      <c r="O988" s="6"/>
      <c r="P988" s="7">
        <f t="shared" si="75"/>
        <v>1</v>
      </c>
      <c r="Q988" s="7">
        <f t="shared" si="76"/>
        <v>1</v>
      </c>
      <c r="R988" s="7">
        <f t="shared" si="77"/>
        <v>5</v>
      </c>
      <c r="S988" s="7">
        <f t="shared" si="78"/>
        <v>34</v>
      </c>
      <c r="T988" t="str">
        <f t="shared" si="79"/>
        <v>Uitvoering - Uitvoeringsgereed Ontwerp</v>
      </c>
    </row>
    <row r="989" spans="1:20" ht="15.75">
      <c r="A989" s="2"/>
      <c r="B989" s="3"/>
      <c r="C989" s="4">
        <v>2092</v>
      </c>
      <c r="D989" s="5" t="s">
        <v>305</v>
      </c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7">
        <f t="shared" si="75"/>
        <v>0</v>
      </c>
      <c r="Q989" s="7">
        <f t="shared" si="76"/>
        <v>0</v>
      </c>
      <c r="R989" s="7">
        <f t="shared" si="77"/>
        <v>4</v>
      </c>
      <c r="S989" s="7">
        <f t="shared" si="78"/>
        <v>29</v>
      </c>
      <c r="T989" t="str">
        <f t="shared" si="79"/>
        <v>Uitvoering - Uitvoeringsgereed Ontwerp</v>
      </c>
    </row>
    <row r="990" spans="1:20" ht="15.75">
      <c r="A990" s="2"/>
      <c r="B990" s="3"/>
      <c r="C990" s="4">
        <v>2093</v>
      </c>
      <c r="D990" s="5" t="s">
        <v>306</v>
      </c>
      <c r="E990" s="6"/>
      <c r="F990" s="6"/>
      <c r="G990" s="6"/>
      <c r="H990" s="6"/>
      <c r="I990" s="6"/>
      <c r="J990" s="6"/>
      <c r="K990" s="6"/>
      <c r="L990" s="6">
        <v>1</v>
      </c>
      <c r="M990" s="6"/>
      <c r="N990" s="6"/>
      <c r="O990" s="6"/>
      <c r="P990" s="7">
        <f t="shared" si="75"/>
        <v>1</v>
      </c>
      <c r="Q990" s="7">
        <f t="shared" si="76"/>
        <v>1</v>
      </c>
      <c r="R990" s="7">
        <f t="shared" si="77"/>
        <v>4</v>
      </c>
      <c r="S990" s="7">
        <f t="shared" si="78"/>
        <v>25</v>
      </c>
      <c r="T990" t="str">
        <f t="shared" si="79"/>
        <v>Uitvoering - Uitvoeringsgereed Ontwerp</v>
      </c>
    </row>
    <row r="991" spans="1:20" ht="15.75">
      <c r="A991" s="2"/>
      <c r="B991" s="3"/>
      <c r="C991" s="4">
        <v>2094</v>
      </c>
      <c r="D991" s="5" t="s">
        <v>307</v>
      </c>
      <c r="E991" s="6"/>
      <c r="F991" s="6"/>
      <c r="G991" s="6"/>
      <c r="H991" s="6"/>
      <c r="I991" s="6"/>
      <c r="J991" s="6"/>
      <c r="K991" s="6"/>
      <c r="L991" s="6">
        <v>1</v>
      </c>
      <c r="M991" s="6"/>
      <c r="N991" s="6"/>
      <c r="O991" s="6"/>
      <c r="P991" s="7">
        <f t="shared" si="75"/>
        <v>1</v>
      </c>
      <c r="Q991" s="7">
        <f t="shared" si="76"/>
        <v>1</v>
      </c>
      <c r="R991" s="7">
        <f t="shared" si="77"/>
        <v>3</v>
      </c>
      <c r="S991" s="7">
        <f t="shared" si="78"/>
        <v>21</v>
      </c>
      <c r="T991" t="str">
        <f t="shared" si="79"/>
        <v>Uitvoering - Uitvoeringsgereed Ontwerp</v>
      </c>
    </row>
    <row r="992" spans="1:20" ht="15.75">
      <c r="A992" s="2"/>
      <c r="B992" s="3"/>
      <c r="C992" s="4">
        <v>846</v>
      </c>
      <c r="D992" s="5" t="s">
        <v>308</v>
      </c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7">
        <f t="shared" si="75"/>
        <v>0</v>
      </c>
      <c r="Q992" s="7">
        <f t="shared" si="76"/>
        <v>0</v>
      </c>
      <c r="R992" s="7">
        <f t="shared" si="77"/>
        <v>2</v>
      </c>
      <c r="S992" s="7">
        <f t="shared" si="78"/>
        <v>18</v>
      </c>
      <c r="T992" t="str">
        <f t="shared" si="79"/>
        <v>Uitvoering - Uitvoeringsgereed Ontwerp</v>
      </c>
    </row>
    <row r="993" spans="1:20" ht="15.75">
      <c r="A993" s="2"/>
      <c r="B993" s="3"/>
      <c r="C993" s="4">
        <v>1665</v>
      </c>
      <c r="D993" s="5" t="s">
        <v>309</v>
      </c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7">
        <f t="shared" si="75"/>
        <v>0</v>
      </c>
      <c r="Q993" s="7">
        <f t="shared" si="76"/>
        <v>0</v>
      </c>
      <c r="R993" s="7">
        <f t="shared" si="77"/>
        <v>2</v>
      </c>
      <c r="S993" s="7">
        <f t="shared" si="78"/>
        <v>16</v>
      </c>
      <c r="T993" t="str">
        <f t="shared" si="79"/>
        <v>Uitvoering - Uitvoeringsgereed Ontwerp</v>
      </c>
    </row>
    <row r="994" spans="1:20" ht="15.75">
      <c r="A994" s="2"/>
      <c r="B994" s="3"/>
      <c r="C994" s="4">
        <v>861</v>
      </c>
      <c r="D994" s="5" t="s">
        <v>310</v>
      </c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7">
        <f t="shared" si="75"/>
        <v>0</v>
      </c>
      <c r="Q994" s="7">
        <f t="shared" si="76"/>
        <v>0</v>
      </c>
      <c r="R994" s="7">
        <f t="shared" si="77"/>
        <v>2</v>
      </c>
      <c r="S994" s="7">
        <f t="shared" si="78"/>
        <v>14</v>
      </c>
      <c r="T994" t="str">
        <f t="shared" si="79"/>
        <v>Uitvoering - Uitvoeringsgereed Ontwerp</v>
      </c>
    </row>
    <row r="995" spans="1:20" ht="15.75">
      <c r="A995" s="2"/>
      <c r="B995" s="3"/>
      <c r="C995" s="4">
        <v>1130</v>
      </c>
      <c r="D995" s="5" t="s">
        <v>311</v>
      </c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7">
        <f t="shared" si="75"/>
        <v>0</v>
      </c>
      <c r="Q995" s="7">
        <f t="shared" si="76"/>
        <v>0</v>
      </c>
      <c r="R995" s="7">
        <f t="shared" si="77"/>
        <v>2</v>
      </c>
      <c r="S995" s="7">
        <f t="shared" si="78"/>
        <v>12</v>
      </c>
      <c r="T995" t="str">
        <f t="shared" si="79"/>
        <v>Uitvoering - Uitvoeringsgereed Ontwerp</v>
      </c>
    </row>
    <row r="996" spans="1:20" ht="15.75">
      <c r="A996" s="2"/>
      <c r="B996" s="3"/>
      <c r="C996" s="4">
        <v>1678</v>
      </c>
      <c r="D996" s="5" t="s">
        <v>312</v>
      </c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7">
        <f t="shared" si="75"/>
        <v>0</v>
      </c>
      <c r="Q996" s="7">
        <f t="shared" si="76"/>
        <v>0</v>
      </c>
      <c r="R996" s="7">
        <f t="shared" si="77"/>
        <v>2</v>
      </c>
      <c r="S996" s="7">
        <f t="shared" si="78"/>
        <v>10</v>
      </c>
      <c r="T996" t="str">
        <f t="shared" si="79"/>
        <v>Uitvoering - Uitvoeringsgereed Ontwerp</v>
      </c>
    </row>
    <row r="997" spans="1:20" ht="15.75">
      <c r="A997" s="2"/>
      <c r="B997" s="3"/>
      <c r="C997" s="4">
        <v>885</v>
      </c>
      <c r="D997" s="5" t="s">
        <v>313</v>
      </c>
      <c r="E997" s="6"/>
      <c r="F997" s="6"/>
      <c r="G997" s="6"/>
      <c r="H997" s="6"/>
      <c r="I997" s="6"/>
      <c r="J997" s="6"/>
      <c r="K997" s="6"/>
      <c r="L997" s="6">
        <v>1</v>
      </c>
      <c r="M997" s="6"/>
      <c r="N997" s="6"/>
      <c r="O997" s="6"/>
      <c r="P997" s="7">
        <f t="shared" si="75"/>
        <v>1</v>
      </c>
      <c r="Q997" s="7">
        <f t="shared" si="76"/>
        <v>1</v>
      </c>
      <c r="R997" s="7">
        <f t="shared" si="77"/>
        <v>2</v>
      </c>
      <c r="S997" s="7">
        <f t="shared" si="78"/>
        <v>8</v>
      </c>
      <c r="T997" t="str">
        <f t="shared" si="79"/>
        <v>Uitvoering - Uitvoeringsgereed Ontwerp</v>
      </c>
    </row>
    <row r="998" spans="1:20" ht="15.75">
      <c r="A998" s="2"/>
      <c r="B998" s="3"/>
      <c r="C998" s="4">
        <v>100038</v>
      </c>
      <c r="D998" s="5" t="s">
        <v>314</v>
      </c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7">
        <f t="shared" si="75"/>
        <v>0</v>
      </c>
      <c r="Q998" s="7">
        <f t="shared" si="76"/>
        <v>0</v>
      </c>
      <c r="R998" s="7">
        <f t="shared" si="77"/>
        <v>1</v>
      </c>
      <c r="S998" s="7">
        <f t="shared" si="78"/>
        <v>6</v>
      </c>
      <c r="T998" t="str">
        <f t="shared" si="79"/>
        <v>Uitvoering - Uitvoeringsgereed Ontwerp</v>
      </c>
    </row>
    <row r="999" spans="1:20" ht="15.75" hidden="1">
      <c r="A999" s="2"/>
      <c r="B999" s="3"/>
      <c r="C999" s="4">
        <v>100040</v>
      </c>
      <c r="D999" s="5" t="s">
        <v>315</v>
      </c>
      <c r="E999" s="6"/>
      <c r="F999" s="6"/>
      <c r="G999" s="6"/>
      <c r="H999" s="6">
        <v>1</v>
      </c>
      <c r="I999" s="6">
        <v>1</v>
      </c>
      <c r="J999" s="6"/>
      <c r="K999" s="6"/>
      <c r="L999" s="6"/>
      <c r="M999" s="6"/>
      <c r="N999" s="6"/>
      <c r="O999" s="6"/>
      <c r="P999" s="7">
        <f t="shared" si="75"/>
        <v>1</v>
      </c>
      <c r="Q999" s="7">
        <f t="shared" si="76"/>
        <v>1</v>
      </c>
      <c r="R999" s="7">
        <f t="shared" si="77"/>
        <v>1</v>
      </c>
      <c r="S999" s="7">
        <f t="shared" si="78"/>
        <v>5</v>
      </c>
      <c r="T999" t="str">
        <f t="shared" si="79"/>
        <v>Uitvoering - Uitvoeringsgereed Ontwerp</v>
      </c>
    </row>
    <row r="1000" spans="1:20" ht="15.75">
      <c r="A1000" s="2"/>
      <c r="B1000" s="3" t="s">
        <v>722</v>
      </c>
      <c r="C1000" s="4"/>
      <c r="D1000" s="5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7">
        <f t="shared" si="75"/>
        <v>1</v>
      </c>
      <c r="Q1000" s="7">
        <f t="shared" si="76"/>
        <v>0</v>
      </c>
      <c r="R1000" s="7">
        <f t="shared" si="77"/>
        <v>1</v>
      </c>
      <c r="S1000" s="7">
        <f t="shared" si="78"/>
        <v>4</v>
      </c>
      <c r="T1000" t="str">
        <f t="shared" si="79"/>
        <v>Uitvoering - Uitvoeringsgereed Ontwerp</v>
      </c>
    </row>
    <row r="1001" spans="1:20" ht="15.75">
      <c r="A1001" s="2"/>
      <c r="B1001" s="3"/>
      <c r="C1001" s="4">
        <v>1375</v>
      </c>
      <c r="D1001" s="5" t="s">
        <v>316</v>
      </c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7">
        <f t="shared" si="75"/>
        <v>0</v>
      </c>
      <c r="Q1001" s="7">
        <f t="shared" si="76"/>
        <v>0</v>
      </c>
      <c r="R1001" s="7">
        <f t="shared" si="77"/>
        <v>1</v>
      </c>
      <c r="S1001" s="7">
        <f t="shared" si="78"/>
        <v>3</v>
      </c>
      <c r="T1001" t="str">
        <f t="shared" si="79"/>
        <v>Uitvoering - Uitvoeringsgereed Ontwerp</v>
      </c>
    </row>
    <row r="1002" spans="1:20" ht="15.75">
      <c r="A1002" s="2"/>
      <c r="B1002" s="3"/>
      <c r="C1002" s="4">
        <v>2292</v>
      </c>
      <c r="D1002" s="5" t="s">
        <v>724</v>
      </c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7">
        <f t="shared" si="75"/>
        <v>0</v>
      </c>
      <c r="Q1002" s="7">
        <f t="shared" si="76"/>
        <v>0</v>
      </c>
      <c r="R1002" s="7">
        <f t="shared" si="77"/>
        <v>1</v>
      </c>
      <c r="S1002" s="7">
        <f t="shared" si="78"/>
        <v>2</v>
      </c>
      <c r="T1002" t="str">
        <f t="shared" si="79"/>
        <v>Uitvoering - Uitvoeringsgereed Ontwerp</v>
      </c>
    </row>
    <row r="1003" spans="1:20" ht="15.75">
      <c r="A1003" s="2"/>
      <c r="B1003" s="3"/>
      <c r="C1003" s="4">
        <v>783</v>
      </c>
      <c r="D1003" s="5" t="s">
        <v>317</v>
      </c>
      <c r="E1003" s="6"/>
      <c r="F1003" s="6"/>
      <c r="G1003" s="6"/>
      <c r="H1003" s="6"/>
      <c r="I1003" s="6"/>
      <c r="J1003" s="6"/>
      <c r="K1003" s="6"/>
      <c r="L1003" s="6">
        <v>1</v>
      </c>
      <c r="M1003" s="6"/>
      <c r="N1003" s="6"/>
      <c r="O1003" s="6"/>
      <c r="P1003" s="7">
        <f t="shared" si="75"/>
        <v>1</v>
      </c>
      <c r="Q1003" s="7">
        <f t="shared" si="76"/>
        <v>1</v>
      </c>
      <c r="R1003" s="7">
        <f t="shared" si="77"/>
        <v>1</v>
      </c>
      <c r="S1003" s="7">
        <f t="shared" si="78"/>
        <v>1</v>
      </c>
      <c r="T1003" t="str">
        <f t="shared" si="79"/>
        <v>Uitvoering - Uitvoeringsgereed Ontwerp</v>
      </c>
    </row>
    <row r="1004" spans="1:20" ht="15.75">
      <c r="A1004" s="2"/>
      <c r="B1004" s="3"/>
      <c r="C1004" s="4">
        <v>2300</v>
      </c>
      <c r="D1004" s="5" t="s">
        <v>318</v>
      </c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7">
        <f t="shared" si="75"/>
        <v>0</v>
      </c>
      <c r="Q1004" s="7">
        <f t="shared" si="76"/>
        <v>0</v>
      </c>
      <c r="R1004" s="7">
        <f t="shared" si="77"/>
        <v>0</v>
      </c>
      <c r="S1004" s="7">
        <f t="shared" si="78"/>
        <v>0</v>
      </c>
      <c r="T1004" t="str">
        <f t="shared" si="79"/>
        <v>Uitvoering - Uitvoeringsgereed Ontwerp</v>
      </c>
    </row>
    <row r="1005" spans="1:20" ht="15.75">
      <c r="A1005" s="2"/>
      <c r="B1005" s="3"/>
      <c r="C1005" s="4">
        <v>1134</v>
      </c>
      <c r="D1005" s="5" t="s">
        <v>319</v>
      </c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7">
        <f t="shared" si="75"/>
        <v>0</v>
      </c>
      <c r="Q1005" s="7">
        <f t="shared" si="76"/>
        <v>0</v>
      </c>
      <c r="R1005" s="7">
        <f t="shared" si="77"/>
        <v>0</v>
      </c>
      <c r="S1005" s="7">
        <f t="shared" si="78"/>
        <v>0</v>
      </c>
      <c r="T1005" t="str">
        <f t="shared" si="79"/>
        <v>Uitvoering - Uitvoeringsgereed Ontwerp</v>
      </c>
    </row>
    <row r="1006" spans="1:20" ht="15.75" hidden="1">
      <c r="A1006" s="2"/>
      <c r="B1006" s="3"/>
      <c r="C1006" s="4">
        <v>100039</v>
      </c>
      <c r="D1006" s="5" t="s">
        <v>320</v>
      </c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7">
        <f t="shared" si="75"/>
        <v>0</v>
      </c>
      <c r="Q1006" s="7">
        <f t="shared" si="76"/>
        <v>0</v>
      </c>
      <c r="R1006" s="7">
        <f t="shared" si="77"/>
        <v>0</v>
      </c>
      <c r="S1006" s="7">
        <f t="shared" si="78"/>
        <v>0</v>
      </c>
      <c r="T1006" t="str">
        <f t="shared" si="79"/>
        <v>Uitvoering - Uitvoeringsgereed Ontwerp</v>
      </c>
    </row>
    <row r="1007" spans="1:20" ht="15.75">
      <c r="A1007" s="2" t="s">
        <v>321</v>
      </c>
      <c r="B1007" s="3"/>
      <c r="C1007" s="4"/>
      <c r="D1007" s="5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7">
        <f t="shared" si="75"/>
        <v>760</v>
      </c>
      <c r="Q1007" s="7">
        <f t="shared" si="76"/>
        <v>0</v>
      </c>
      <c r="R1007" s="7">
        <f t="shared" si="77"/>
        <v>0</v>
      </c>
      <c r="S1007" s="7">
        <f t="shared" si="78"/>
        <v>760</v>
      </c>
      <c r="T1007" t="str">
        <f t="shared" si="79"/>
        <v>Uitvoering - Directievoering</v>
      </c>
    </row>
    <row r="1008" spans="1:20" ht="15.75">
      <c r="A1008" s="2"/>
      <c r="B1008" s="3" t="s">
        <v>576</v>
      </c>
      <c r="C1008" s="4"/>
      <c r="D1008" s="5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7">
        <f t="shared" si="75"/>
        <v>0</v>
      </c>
      <c r="Q1008" s="7">
        <f t="shared" si="76"/>
        <v>0</v>
      </c>
      <c r="R1008" s="7">
        <f t="shared" si="77"/>
        <v>0</v>
      </c>
      <c r="S1008" s="7">
        <f t="shared" si="78"/>
        <v>760</v>
      </c>
      <c r="T1008" t="str">
        <f t="shared" si="79"/>
        <v>Uitvoering - Directievoering</v>
      </c>
    </row>
    <row r="1009" spans="1:20" ht="15.75">
      <c r="A1009" s="2"/>
      <c r="B1009" s="3"/>
      <c r="C1009" s="4">
        <v>2096</v>
      </c>
      <c r="D1009" s="5" t="s">
        <v>577</v>
      </c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7">
        <f t="shared" si="75"/>
        <v>0</v>
      </c>
      <c r="Q1009" s="7">
        <f t="shared" si="76"/>
        <v>0</v>
      </c>
      <c r="R1009" s="7">
        <f t="shared" si="77"/>
        <v>0</v>
      </c>
      <c r="S1009" s="7">
        <f t="shared" si="78"/>
        <v>760</v>
      </c>
      <c r="T1009" t="str">
        <f t="shared" si="79"/>
        <v>Uitvoering - Directievoering</v>
      </c>
    </row>
    <row r="1010" spans="1:20" ht="15.75">
      <c r="A1010" s="2"/>
      <c r="B1010" s="3"/>
      <c r="C1010" s="4">
        <v>2097</v>
      </c>
      <c r="D1010" s="5" t="s">
        <v>578</v>
      </c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7">
        <f t="shared" si="75"/>
        <v>0</v>
      </c>
      <c r="Q1010" s="7">
        <f t="shared" si="76"/>
        <v>0</v>
      </c>
      <c r="R1010" s="7">
        <f t="shared" si="77"/>
        <v>0</v>
      </c>
      <c r="S1010" s="7">
        <f t="shared" si="78"/>
        <v>760</v>
      </c>
      <c r="T1010" t="str">
        <f t="shared" si="79"/>
        <v>Uitvoering - Directievoering</v>
      </c>
    </row>
    <row r="1011" spans="1:20" ht="15.75">
      <c r="A1011" s="2"/>
      <c r="B1011" s="3" t="s">
        <v>579</v>
      </c>
      <c r="C1011" s="4"/>
      <c r="D1011" s="5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7">
        <f t="shared" si="75"/>
        <v>0</v>
      </c>
      <c r="Q1011" s="7">
        <f t="shared" si="76"/>
        <v>0</v>
      </c>
      <c r="R1011" s="7">
        <f t="shared" si="77"/>
        <v>0</v>
      </c>
      <c r="S1011" s="7">
        <f t="shared" si="78"/>
        <v>760</v>
      </c>
      <c r="T1011" t="str">
        <f t="shared" si="79"/>
        <v>Uitvoering - Directievoering</v>
      </c>
    </row>
    <row r="1012" spans="1:20" ht="15.75">
      <c r="A1012" s="2"/>
      <c r="B1012" s="3"/>
      <c r="C1012" s="4">
        <v>2163</v>
      </c>
      <c r="D1012" s="5" t="s">
        <v>580</v>
      </c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7">
        <f t="shared" si="75"/>
        <v>0</v>
      </c>
      <c r="Q1012" s="7">
        <f t="shared" si="76"/>
        <v>0</v>
      </c>
      <c r="R1012" s="7">
        <f t="shared" si="77"/>
        <v>0</v>
      </c>
      <c r="S1012" s="7">
        <f t="shared" si="78"/>
        <v>760</v>
      </c>
      <c r="T1012" t="str">
        <f t="shared" si="79"/>
        <v>Uitvoering - Directievoering</v>
      </c>
    </row>
    <row r="1013" spans="1:20" ht="15.75">
      <c r="A1013" s="2"/>
      <c r="B1013" s="3"/>
      <c r="C1013" s="4">
        <v>1341</v>
      </c>
      <c r="D1013" s="5" t="s">
        <v>322</v>
      </c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7">
        <f t="shared" si="75"/>
        <v>0</v>
      </c>
      <c r="Q1013" s="7">
        <f t="shared" si="76"/>
        <v>0</v>
      </c>
      <c r="R1013" s="7">
        <f t="shared" si="77"/>
        <v>0</v>
      </c>
      <c r="S1013" s="7">
        <f t="shared" si="78"/>
        <v>760</v>
      </c>
      <c r="T1013" t="str">
        <f t="shared" si="79"/>
        <v>Uitvoering - Directievoering</v>
      </c>
    </row>
    <row r="1014" spans="1:20" ht="15.75">
      <c r="A1014" s="2"/>
      <c r="B1014" s="3"/>
      <c r="C1014" s="4">
        <v>2170</v>
      </c>
      <c r="D1014" s="5" t="s">
        <v>581</v>
      </c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7">
        <f t="shared" si="75"/>
        <v>0</v>
      </c>
      <c r="Q1014" s="7">
        <f t="shared" si="76"/>
        <v>0</v>
      </c>
      <c r="R1014" s="7">
        <f t="shared" si="77"/>
        <v>0</v>
      </c>
      <c r="S1014" s="7">
        <f t="shared" si="78"/>
        <v>760</v>
      </c>
      <c r="T1014" t="str">
        <f t="shared" si="79"/>
        <v>Uitvoering - Directievoering</v>
      </c>
    </row>
    <row r="1015" spans="1:20" ht="15.75">
      <c r="A1015" s="2"/>
      <c r="B1015" s="3"/>
      <c r="C1015" s="4">
        <v>2171</v>
      </c>
      <c r="D1015" s="5" t="s">
        <v>582</v>
      </c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7">
        <f t="shared" si="75"/>
        <v>0</v>
      </c>
      <c r="Q1015" s="7">
        <f t="shared" si="76"/>
        <v>0</v>
      </c>
      <c r="R1015" s="7">
        <f t="shared" si="77"/>
        <v>0</v>
      </c>
      <c r="S1015" s="7">
        <f t="shared" si="78"/>
        <v>760</v>
      </c>
      <c r="T1015" t="str">
        <f t="shared" si="79"/>
        <v>Uitvoering - Directievoering</v>
      </c>
    </row>
    <row r="1016" spans="1:20" ht="15.75">
      <c r="A1016" s="2"/>
      <c r="B1016" s="3"/>
      <c r="C1016" s="4">
        <v>2242</v>
      </c>
      <c r="D1016" s="5" t="s">
        <v>583</v>
      </c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7">
        <f t="shared" si="75"/>
        <v>0</v>
      </c>
      <c r="Q1016" s="7">
        <f t="shared" si="76"/>
        <v>0</v>
      </c>
      <c r="R1016" s="7">
        <f t="shared" si="77"/>
        <v>0</v>
      </c>
      <c r="S1016" s="7">
        <f t="shared" si="78"/>
        <v>760</v>
      </c>
      <c r="T1016" t="str">
        <f t="shared" si="79"/>
        <v>Uitvoering - Directievoering</v>
      </c>
    </row>
    <row r="1017" spans="1:20" ht="15.75">
      <c r="A1017" s="2"/>
      <c r="B1017" s="3" t="s">
        <v>584</v>
      </c>
      <c r="C1017" s="4"/>
      <c r="D1017" s="5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7">
        <f t="shared" si="75"/>
        <v>0</v>
      </c>
      <c r="Q1017" s="7">
        <f t="shared" si="76"/>
        <v>0</v>
      </c>
      <c r="R1017" s="7">
        <f t="shared" si="77"/>
        <v>0</v>
      </c>
      <c r="S1017" s="7">
        <f t="shared" si="78"/>
        <v>760</v>
      </c>
      <c r="T1017" t="str">
        <f t="shared" si="79"/>
        <v>Uitvoering - Directievoering</v>
      </c>
    </row>
    <row r="1018" spans="1:20" ht="15.75">
      <c r="A1018" s="2"/>
      <c r="B1018" s="3"/>
      <c r="C1018" s="4">
        <v>2174</v>
      </c>
      <c r="D1018" s="5" t="s">
        <v>158</v>
      </c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7">
        <f t="shared" si="75"/>
        <v>0</v>
      </c>
      <c r="Q1018" s="7">
        <f t="shared" si="76"/>
        <v>0</v>
      </c>
      <c r="R1018" s="7">
        <f t="shared" si="77"/>
        <v>0</v>
      </c>
      <c r="S1018" s="7">
        <f t="shared" si="78"/>
        <v>760</v>
      </c>
      <c r="T1018" t="str">
        <f t="shared" si="79"/>
        <v>Uitvoering - Directievoering</v>
      </c>
    </row>
    <row r="1019" spans="1:20" ht="15.75">
      <c r="A1019" s="2"/>
      <c r="B1019" s="3"/>
      <c r="C1019" s="4">
        <v>2175</v>
      </c>
      <c r="D1019" s="5" t="s">
        <v>159</v>
      </c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7">
        <f t="shared" si="75"/>
        <v>0</v>
      </c>
      <c r="Q1019" s="7">
        <f t="shared" si="76"/>
        <v>0</v>
      </c>
      <c r="R1019" s="7">
        <f t="shared" si="77"/>
        <v>0</v>
      </c>
      <c r="S1019" s="7">
        <f t="shared" si="78"/>
        <v>760</v>
      </c>
      <c r="T1019" t="str">
        <f t="shared" si="79"/>
        <v>Uitvoering - Directievoering</v>
      </c>
    </row>
    <row r="1020" spans="1:20" ht="15.75">
      <c r="A1020" s="2"/>
      <c r="B1020" s="3"/>
      <c r="C1020" s="4">
        <v>2176</v>
      </c>
      <c r="D1020" s="5" t="s">
        <v>160</v>
      </c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7">
        <f t="shared" si="75"/>
        <v>0</v>
      </c>
      <c r="Q1020" s="7">
        <f t="shared" si="76"/>
        <v>0</v>
      </c>
      <c r="R1020" s="7">
        <f t="shared" si="77"/>
        <v>0</v>
      </c>
      <c r="S1020" s="7">
        <f t="shared" si="78"/>
        <v>760</v>
      </c>
      <c r="T1020" t="str">
        <f t="shared" si="79"/>
        <v>Uitvoering - Directievoering</v>
      </c>
    </row>
    <row r="1021" spans="1:20" ht="15.75">
      <c r="A1021" s="2"/>
      <c r="B1021" s="3"/>
      <c r="C1021" s="4">
        <v>2177</v>
      </c>
      <c r="D1021" s="5" t="s">
        <v>213</v>
      </c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7">
        <f t="shared" si="75"/>
        <v>0</v>
      </c>
      <c r="Q1021" s="7">
        <f t="shared" si="76"/>
        <v>0</v>
      </c>
      <c r="R1021" s="7">
        <f t="shared" si="77"/>
        <v>0</v>
      </c>
      <c r="S1021" s="7">
        <f t="shared" si="78"/>
        <v>760</v>
      </c>
      <c r="T1021" t="str">
        <f t="shared" si="79"/>
        <v>Uitvoering - Directievoering</v>
      </c>
    </row>
    <row r="1022" spans="1:20" ht="15.75">
      <c r="A1022" s="2"/>
      <c r="B1022" s="3"/>
      <c r="C1022" s="4">
        <v>2178</v>
      </c>
      <c r="D1022" s="5" t="s">
        <v>162</v>
      </c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7">
        <f t="shared" si="75"/>
        <v>0</v>
      </c>
      <c r="Q1022" s="7">
        <f t="shared" si="76"/>
        <v>0</v>
      </c>
      <c r="R1022" s="7">
        <f t="shared" si="77"/>
        <v>0</v>
      </c>
      <c r="S1022" s="7">
        <f t="shared" si="78"/>
        <v>760</v>
      </c>
      <c r="T1022" t="str">
        <f t="shared" si="79"/>
        <v>Uitvoering - Directievoering</v>
      </c>
    </row>
    <row r="1023" spans="1:20" ht="15.75">
      <c r="A1023" s="2"/>
      <c r="B1023" s="3"/>
      <c r="C1023" s="4">
        <v>2179</v>
      </c>
      <c r="D1023" s="5" t="s">
        <v>163</v>
      </c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7">
        <f t="shared" si="75"/>
        <v>0</v>
      </c>
      <c r="Q1023" s="7">
        <f t="shared" si="76"/>
        <v>0</v>
      </c>
      <c r="R1023" s="7">
        <f t="shared" si="77"/>
        <v>0</v>
      </c>
      <c r="S1023" s="7">
        <f t="shared" si="78"/>
        <v>760</v>
      </c>
      <c r="T1023" t="str">
        <f t="shared" si="79"/>
        <v>Uitvoering - Directievoering</v>
      </c>
    </row>
    <row r="1024" spans="1:20" ht="15.75">
      <c r="A1024" s="2"/>
      <c r="B1024" s="3"/>
      <c r="C1024" s="4">
        <v>2180</v>
      </c>
      <c r="D1024" s="5" t="s">
        <v>164</v>
      </c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7">
        <f t="shared" si="75"/>
        <v>0</v>
      </c>
      <c r="Q1024" s="7">
        <f t="shared" si="76"/>
        <v>0</v>
      </c>
      <c r="R1024" s="7">
        <f t="shared" si="77"/>
        <v>0</v>
      </c>
      <c r="S1024" s="7">
        <f t="shared" si="78"/>
        <v>760</v>
      </c>
      <c r="T1024" t="str">
        <f t="shared" si="79"/>
        <v>Uitvoering - Directievoering</v>
      </c>
    </row>
    <row r="1025" spans="1:20" ht="15.75">
      <c r="A1025" s="2"/>
      <c r="B1025" s="3"/>
      <c r="C1025" s="4">
        <v>2173</v>
      </c>
      <c r="D1025" s="5" t="s">
        <v>165</v>
      </c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7">
        <f t="shared" si="75"/>
        <v>0</v>
      </c>
      <c r="Q1025" s="7">
        <f t="shared" si="76"/>
        <v>0</v>
      </c>
      <c r="R1025" s="7">
        <f t="shared" si="77"/>
        <v>0</v>
      </c>
      <c r="S1025" s="7">
        <f t="shared" si="78"/>
        <v>760</v>
      </c>
      <c r="T1025" t="str">
        <f t="shared" si="79"/>
        <v>Uitvoering - Directievoering</v>
      </c>
    </row>
    <row r="1026" spans="1:20" ht="15.75">
      <c r="A1026" s="2"/>
      <c r="B1026" s="3" t="s">
        <v>593</v>
      </c>
      <c r="C1026" s="4"/>
      <c r="D1026" s="5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7">
        <f t="shared" si="75"/>
        <v>0</v>
      </c>
      <c r="Q1026" s="7">
        <f t="shared" si="76"/>
        <v>0</v>
      </c>
      <c r="R1026" s="7">
        <f t="shared" si="77"/>
        <v>0</v>
      </c>
      <c r="S1026" s="7">
        <f t="shared" si="78"/>
        <v>760</v>
      </c>
      <c r="T1026" t="str">
        <f t="shared" si="79"/>
        <v>Uitvoering - Directievoering</v>
      </c>
    </row>
    <row r="1027" spans="1:20" ht="15.75">
      <c r="A1027" s="2"/>
      <c r="B1027" s="3"/>
      <c r="C1027" s="4">
        <v>1925</v>
      </c>
      <c r="D1027" s="5" t="s">
        <v>323</v>
      </c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7">
        <f t="shared" si="75"/>
        <v>0</v>
      </c>
      <c r="Q1027" s="7">
        <f t="shared" si="76"/>
        <v>0</v>
      </c>
      <c r="R1027" s="7">
        <f t="shared" si="77"/>
        <v>0</v>
      </c>
      <c r="S1027" s="7">
        <f t="shared" si="78"/>
        <v>760</v>
      </c>
      <c r="T1027" t="str">
        <f t="shared" si="79"/>
        <v>Uitvoering - Directievoering</v>
      </c>
    </row>
    <row r="1028" spans="1:20" ht="15.75">
      <c r="A1028" s="2"/>
      <c r="B1028" s="3"/>
      <c r="C1028" s="4">
        <v>1381</v>
      </c>
      <c r="D1028" s="5" t="s">
        <v>324</v>
      </c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7">
        <f t="shared" si="75"/>
        <v>0</v>
      </c>
      <c r="Q1028" s="7">
        <f t="shared" si="76"/>
        <v>0</v>
      </c>
      <c r="R1028" s="7">
        <f t="shared" si="77"/>
        <v>0</v>
      </c>
      <c r="S1028" s="7">
        <f t="shared" si="78"/>
        <v>760</v>
      </c>
      <c r="T1028" t="str">
        <f t="shared" si="79"/>
        <v>Uitvoering - Directievoering</v>
      </c>
    </row>
    <row r="1029" spans="1:20" ht="15.75">
      <c r="A1029" s="2"/>
      <c r="B1029" s="3" t="s">
        <v>605</v>
      </c>
      <c r="C1029" s="4"/>
      <c r="D1029" s="5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7">
        <f t="shared" ref="P1029:P1092" si="80">$Q1029+$R1029*IF($B1029&lt;&gt;"",1,0)+$S1029*IF($A1029&lt;&gt;"",1,0)</f>
        <v>0</v>
      </c>
      <c r="Q1029" s="7">
        <f t="shared" ref="Q1029:Q1092" si="81">SUM($E1029:$O1029)/MAX(1,SUM($E1029:$O1029))</f>
        <v>0</v>
      </c>
      <c r="R1029" s="7">
        <f t="shared" ref="R1029:R1092" si="82">$Q1029+IF($B1030&lt;&gt;"",0,$R1030)</f>
        <v>0</v>
      </c>
      <c r="S1029" s="7">
        <f t="shared" ref="S1029:S1092" si="83">$R1029+IF($A1030&lt;&gt;"",0,$S1030)</f>
        <v>760</v>
      </c>
      <c r="T1029" t="str">
        <f t="shared" ref="T1029:T1092" si="84">IF($A1029="",$T1028,$A1029)</f>
        <v>Uitvoering - Directievoering</v>
      </c>
    </row>
    <row r="1030" spans="1:20" ht="15.75">
      <c r="A1030" s="2"/>
      <c r="B1030" s="3"/>
      <c r="C1030" s="4">
        <v>1926</v>
      </c>
      <c r="D1030" s="5" t="s">
        <v>325</v>
      </c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7">
        <f t="shared" si="80"/>
        <v>0</v>
      </c>
      <c r="Q1030" s="7">
        <f t="shared" si="81"/>
        <v>0</v>
      </c>
      <c r="R1030" s="7">
        <f t="shared" si="82"/>
        <v>0</v>
      </c>
      <c r="S1030" s="7">
        <f t="shared" si="83"/>
        <v>760</v>
      </c>
      <c r="T1030" t="str">
        <f t="shared" si="84"/>
        <v>Uitvoering - Directievoering</v>
      </c>
    </row>
    <row r="1031" spans="1:20" ht="15.75">
      <c r="A1031" s="2"/>
      <c r="B1031" s="3"/>
      <c r="C1031" s="4">
        <v>1382</v>
      </c>
      <c r="D1031" s="5" t="s">
        <v>326</v>
      </c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7">
        <f t="shared" si="80"/>
        <v>0</v>
      </c>
      <c r="Q1031" s="7">
        <f t="shared" si="81"/>
        <v>0</v>
      </c>
      <c r="R1031" s="7">
        <f t="shared" si="82"/>
        <v>0</v>
      </c>
      <c r="S1031" s="7">
        <f t="shared" si="83"/>
        <v>760</v>
      </c>
      <c r="T1031" t="str">
        <f t="shared" si="84"/>
        <v>Uitvoering - Directievoering</v>
      </c>
    </row>
    <row r="1032" spans="1:20" ht="15.75">
      <c r="A1032" s="2"/>
      <c r="B1032" s="3" t="s">
        <v>611</v>
      </c>
      <c r="C1032" s="4"/>
      <c r="D1032" s="5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7">
        <f t="shared" si="80"/>
        <v>0</v>
      </c>
      <c r="Q1032" s="7">
        <f t="shared" si="81"/>
        <v>0</v>
      </c>
      <c r="R1032" s="7">
        <f t="shared" si="82"/>
        <v>0</v>
      </c>
      <c r="S1032" s="7">
        <f t="shared" si="83"/>
        <v>760</v>
      </c>
      <c r="T1032" t="str">
        <f t="shared" si="84"/>
        <v>Uitvoering - Directievoering</v>
      </c>
    </row>
    <row r="1033" spans="1:20" ht="15.75">
      <c r="A1033" s="2"/>
      <c r="B1033" s="3"/>
      <c r="C1033" s="4">
        <v>1927</v>
      </c>
      <c r="D1033" s="5" t="s">
        <v>327</v>
      </c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7">
        <f t="shared" si="80"/>
        <v>0</v>
      </c>
      <c r="Q1033" s="7">
        <f t="shared" si="81"/>
        <v>0</v>
      </c>
      <c r="R1033" s="7">
        <f t="shared" si="82"/>
        <v>0</v>
      </c>
      <c r="S1033" s="7">
        <f t="shared" si="83"/>
        <v>760</v>
      </c>
      <c r="T1033" t="str">
        <f t="shared" si="84"/>
        <v>Uitvoering - Directievoering</v>
      </c>
    </row>
    <row r="1034" spans="1:20" ht="15.75">
      <c r="A1034" s="2"/>
      <c r="B1034" s="3"/>
      <c r="C1034" s="4">
        <v>1383</v>
      </c>
      <c r="D1034" s="5" t="s">
        <v>328</v>
      </c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7">
        <f t="shared" si="80"/>
        <v>0</v>
      </c>
      <c r="Q1034" s="7">
        <f t="shared" si="81"/>
        <v>0</v>
      </c>
      <c r="R1034" s="7">
        <f t="shared" si="82"/>
        <v>0</v>
      </c>
      <c r="S1034" s="7">
        <f t="shared" si="83"/>
        <v>760</v>
      </c>
      <c r="T1034" t="str">
        <f t="shared" si="84"/>
        <v>Uitvoering - Directievoering</v>
      </c>
    </row>
    <row r="1035" spans="1:20" ht="15.75">
      <c r="A1035" s="2"/>
      <c r="B1035" s="3" t="s">
        <v>617</v>
      </c>
      <c r="C1035" s="4"/>
      <c r="D1035" s="5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7">
        <f t="shared" si="80"/>
        <v>0</v>
      </c>
      <c r="Q1035" s="7">
        <f t="shared" si="81"/>
        <v>0</v>
      </c>
      <c r="R1035" s="7">
        <f t="shared" si="82"/>
        <v>0</v>
      </c>
      <c r="S1035" s="7">
        <f t="shared" si="83"/>
        <v>760</v>
      </c>
      <c r="T1035" t="str">
        <f t="shared" si="84"/>
        <v>Uitvoering - Directievoering</v>
      </c>
    </row>
    <row r="1036" spans="1:20" ht="15.75">
      <c r="A1036" s="2"/>
      <c r="B1036" s="3"/>
      <c r="C1036" s="4">
        <v>2151</v>
      </c>
      <c r="D1036" s="5" t="s">
        <v>329</v>
      </c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7">
        <f t="shared" si="80"/>
        <v>0</v>
      </c>
      <c r="Q1036" s="7">
        <f t="shared" si="81"/>
        <v>0</v>
      </c>
      <c r="R1036" s="7">
        <f t="shared" si="82"/>
        <v>0</v>
      </c>
      <c r="S1036" s="7">
        <f t="shared" si="83"/>
        <v>760</v>
      </c>
      <c r="T1036" t="str">
        <f t="shared" si="84"/>
        <v>Uitvoering - Directievoering</v>
      </c>
    </row>
    <row r="1037" spans="1:20" ht="15.75">
      <c r="A1037" s="2"/>
      <c r="B1037" s="3"/>
      <c r="C1037" s="4">
        <v>2152</v>
      </c>
      <c r="D1037" s="5" t="s">
        <v>330</v>
      </c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7">
        <f t="shared" si="80"/>
        <v>0</v>
      </c>
      <c r="Q1037" s="7">
        <f t="shared" si="81"/>
        <v>0</v>
      </c>
      <c r="R1037" s="7">
        <f t="shared" si="82"/>
        <v>0</v>
      </c>
      <c r="S1037" s="7">
        <f t="shared" si="83"/>
        <v>760</v>
      </c>
      <c r="T1037" t="str">
        <f t="shared" si="84"/>
        <v>Uitvoering - Directievoering</v>
      </c>
    </row>
    <row r="1038" spans="1:20" ht="15.75">
      <c r="A1038" s="2"/>
      <c r="B1038" s="3" t="s">
        <v>629</v>
      </c>
      <c r="C1038" s="4"/>
      <c r="D1038" s="5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7">
        <f t="shared" si="80"/>
        <v>0</v>
      </c>
      <c r="Q1038" s="7">
        <f t="shared" si="81"/>
        <v>0</v>
      </c>
      <c r="R1038" s="7">
        <f t="shared" si="82"/>
        <v>0</v>
      </c>
      <c r="S1038" s="7">
        <f t="shared" si="83"/>
        <v>760</v>
      </c>
      <c r="T1038" t="str">
        <f t="shared" si="84"/>
        <v>Uitvoering - Directievoering</v>
      </c>
    </row>
    <row r="1039" spans="1:20" ht="15.75">
      <c r="A1039" s="2"/>
      <c r="B1039" s="3"/>
      <c r="C1039" s="4">
        <v>787</v>
      </c>
      <c r="D1039" s="5" t="s">
        <v>331</v>
      </c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7">
        <f t="shared" si="80"/>
        <v>0</v>
      </c>
      <c r="Q1039" s="7">
        <f t="shared" si="81"/>
        <v>0</v>
      </c>
      <c r="R1039" s="7">
        <f t="shared" si="82"/>
        <v>0</v>
      </c>
      <c r="S1039" s="7">
        <f t="shared" si="83"/>
        <v>760</v>
      </c>
      <c r="T1039" t="str">
        <f t="shared" si="84"/>
        <v>Uitvoering - Directievoering</v>
      </c>
    </row>
    <row r="1040" spans="1:20" ht="15.75">
      <c r="A1040" s="2"/>
      <c r="B1040" s="3"/>
      <c r="C1040" s="4">
        <v>788</v>
      </c>
      <c r="D1040" s="5" t="s">
        <v>332</v>
      </c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7">
        <f t="shared" si="80"/>
        <v>0</v>
      </c>
      <c r="Q1040" s="7">
        <f t="shared" si="81"/>
        <v>0</v>
      </c>
      <c r="R1040" s="7">
        <f t="shared" si="82"/>
        <v>0</v>
      </c>
      <c r="S1040" s="7">
        <f t="shared" si="83"/>
        <v>760</v>
      </c>
      <c r="T1040" t="str">
        <f t="shared" si="84"/>
        <v>Uitvoering - Directievoering</v>
      </c>
    </row>
    <row r="1041" spans="1:20" ht="15.75">
      <c r="A1041" s="2"/>
      <c r="B1041" s="3"/>
      <c r="C1041" s="4">
        <v>1928</v>
      </c>
      <c r="D1041" s="5" t="s">
        <v>333</v>
      </c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7">
        <f t="shared" si="80"/>
        <v>0</v>
      </c>
      <c r="Q1041" s="7">
        <f t="shared" si="81"/>
        <v>0</v>
      </c>
      <c r="R1041" s="7">
        <f t="shared" si="82"/>
        <v>0</v>
      </c>
      <c r="S1041" s="7">
        <f t="shared" si="83"/>
        <v>760</v>
      </c>
      <c r="T1041" t="str">
        <f t="shared" si="84"/>
        <v>Uitvoering - Directievoering</v>
      </c>
    </row>
    <row r="1042" spans="1:20" ht="15.75">
      <c r="A1042" s="2"/>
      <c r="B1042" s="3"/>
      <c r="C1042" s="4">
        <v>1384</v>
      </c>
      <c r="D1042" s="5" t="s">
        <v>334</v>
      </c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7">
        <f t="shared" si="80"/>
        <v>0</v>
      </c>
      <c r="Q1042" s="7">
        <f t="shared" si="81"/>
        <v>0</v>
      </c>
      <c r="R1042" s="7">
        <f t="shared" si="82"/>
        <v>0</v>
      </c>
      <c r="S1042" s="7">
        <f t="shared" si="83"/>
        <v>760</v>
      </c>
      <c r="T1042" t="str">
        <f t="shared" si="84"/>
        <v>Uitvoering - Directievoering</v>
      </c>
    </row>
    <row r="1043" spans="1:20" ht="15.75">
      <c r="A1043" s="2"/>
      <c r="B1043" s="3" t="s">
        <v>635</v>
      </c>
      <c r="C1043" s="4"/>
      <c r="D1043" s="5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7">
        <f t="shared" si="80"/>
        <v>2</v>
      </c>
      <c r="Q1043" s="7">
        <f t="shared" si="81"/>
        <v>0</v>
      </c>
      <c r="R1043" s="7">
        <f t="shared" si="82"/>
        <v>2</v>
      </c>
      <c r="S1043" s="7">
        <f t="shared" si="83"/>
        <v>760</v>
      </c>
      <c r="T1043" t="str">
        <f t="shared" si="84"/>
        <v>Uitvoering - Directievoering</v>
      </c>
    </row>
    <row r="1044" spans="1:20" ht="15.75">
      <c r="A1044" s="2"/>
      <c r="B1044" s="3"/>
      <c r="C1044" s="4">
        <v>2332</v>
      </c>
      <c r="D1044" s="5" t="s">
        <v>335</v>
      </c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7">
        <f t="shared" si="80"/>
        <v>0</v>
      </c>
      <c r="Q1044" s="7">
        <f t="shared" si="81"/>
        <v>0</v>
      </c>
      <c r="R1044" s="7">
        <f t="shared" si="82"/>
        <v>2</v>
      </c>
      <c r="S1044" s="7">
        <f t="shared" si="83"/>
        <v>758</v>
      </c>
      <c r="T1044" t="str">
        <f t="shared" si="84"/>
        <v>Uitvoering - Directievoering</v>
      </c>
    </row>
    <row r="1045" spans="1:20" ht="15.75">
      <c r="A1045" s="2"/>
      <c r="B1045" s="3"/>
      <c r="C1045" s="4">
        <v>1929</v>
      </c>
      <c r="D1045" s="5" t="s">
        <v>336</v>
      </c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7">
        <f t="shared" si="80"/>
        <v>0</v>
      </c>
      <c r="Q1045" s="7">
        <f t="shared" si="81"/>
        <v>0</v>
      </c>
      <c r="R1045" s="7">
        <f t="shared" si="82"/>
        <v>2</v>
      </c>
      <c r="S1045" s="7">
        <f t="shared" si="83"/>
        <v>756</v>
      </c>
      <c r="T1045" t="str">
        <f t="shared" si="84"/>
        <v>Uitvoering - Directievoering</v>
      </c>
    </row>
    <row r="1046" spans="1:20" ht="15.75">
      <c r="A1046" s="2"/>
      <c r="B1046" s="3"/>
      <c r="C1046" s="4">
        <v>1385</v>
      </c>
      <c r="D1046" s="5" t="s">
        <v>337</v>
      </c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7">
        <f t="shared" si="80"/>
        <v>0</v>
      </c>
      <c r="Q1046" s="7">
        <f t="shared" si="81"/>
        <v>0</v>
      </c>
      <c r="R1046" s="7">
        <f t="shared" si="82"/>
        <v>2</v>
      </c>
      <c r="S1046" s="7">
        <f t="shared" si="83"/>
        <v>754</v>
      </c>
      <c r="T1046" t="str">
        <f t="shared" si="84"/>
        <v>Uitvoering - Directievoering</v>
      </c>
    </row>
    <row r="1047" spans="1:20" ht="15.75">
      <c r="A1047" s="2"/>
      <c r="B1047" s="3"/>
      <c r="C1047" s="4">
        <v>1136</v>
      </c>
      <c r="D1047" s="5" t="s">
        <v>338</v>
      </c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7">
        <f t="shared" si="80"/>
        <v>0</v>
      </c>
      <c r="Q1047" s="7">
        <f t="shared" si="81"/>
        <v>0</v>
      </c>
      <c r="R1047" s="7">
        <f t="shared" si="82"/>
        <v>2</v>
      </c>
      <c r="S1047" s="7">
        <f t="shared" si="83"/>
        <v>752</v>
      </c>
      <c r="T1047" t="str">
        <f t="shared" si="84"/>
        <v>Uitvoering - Directievoering</v>
      </c>
    </row>
    <row r="1048" spans="1:20" ht="15.75" hidden="1">
      <c r="A1048" s="2"/>
      <c r="B1048" s="3"/>
      <c r="C1048" s="4">
        <v>100041</v>
      </c>
      <c r="D1048" s="5" t="s">
        <v>339</v>
      </c>
      <c r="E1048" s="6"/>
      <c r="F1048" s="6"/>
      <c r="G1048" s="6"/>
      <c r="H1048" s="6">
        <v>1</v>
      </c>
      <c r="I1048" s="6">
        <v>1</v>
      </c>
      <c r="J1048" s="6"/>
      <c r="K1048" s="6"/>
      <c r="L1048" s="6"/>
      <c r="M1048" s="6"/>
      <c r="N1048" s="6"/>
      <c r="O1048" s="6"/>
      <c r="P1048" s="7">
        <f t="shared" si="80"/>
        <v>1</v>
      </c>
      <c r="Q1048" s="7">
        <f t="shared" si="81"/>
        <v>1</v>
      </c>
      <c r="R1048" s="7">
        <f t="shared" si="82"/>
        <v>2</v>
      </c>
      <c r="S1048" s="7">
        <f t="shared" si="83"/>
        <v>750</v>
      </c>
      <c r="T1048" t="str">
        <f t="shared" si="84"/>
        <v>Uitvoering - Directievoering</v>
      </c>
    </row>
    <row r="1049" spans="1:20" ht="15.75" hidden="1">
      <c r="A1049" s="2"/>
      <c r="B1049" s="3"/>
      <c r="C1049" s="4">
        <v>100045</v>
      </c>
      <c r="D1049" s="5" t="s">
        <v>340</v>
      </c>
      <c r="E1049" s="6"/>
      <c r="F1049" s="6"/>
      <c r="G1049" s="6"/>
      <c r="H1049" s="6">
        <v>1</v>
      </c>
      <c r="I1049" s="6">
        <v>1</v>
      </c>
      <c r="J1049" s="6"/>
      <c r="K1049" s="6"/>
      <c r="L1049" s="6"/>
      <c r="M1049" s="6"/>
      <c r="N1049" s="6"/>
      <c r="O1049" s="6"/>
      <c r="P1049" s="7">
        <f t="shared" si="80"/>
        <v>1</v>
      </c>
      <c r="Q1049" s="7">
        <f t="shared" si="81"/>
        <v>1</v>
      </c>
      <c r="R1049" s="7">
        <f t="shared" si="82"/>
        <v>1</v>
      </c>
      <c r="S1049" s="7">
        <f t="shared" si="83"/>
        <v>748</v>
      </c>
      <c r="T1049" t="str">
        <f t="shared" si="84"/>
        <v>Uitvoering - Directievoering</v>
      </c>
    </row>
    <row r="1050" spans="1:20" ht="15.75">
      <c r="A1050" s="2"/>
      <c r="B1050" s="3" t="s">
        <v>652</v>
      </c>
      <c r="C1050" s="4"/>
      <c r="D1050" s="5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7">
        <f t="shared" si="80"/>
        <v>0</v>
      </c>
      <c r="Q1050" s="7">
        <f t="shared" si="81"/>
        <v>0</v>
      </c>
      <c r="R1050" s="7">
        <f t="shared" si="82"/>
        <v>0</v>
      </c>
      <c r="S1050" s="7">
        <f t="shared" si="83"/>
        <v>747</v>
      </c>
      <c r="T1050" t="str">
        <f t="shared" si="84"/>
        <v>Uitvoering - Directievoering</v>
      </c>
    </row>
    <row r="1051" spans="1:20" ht="15.75">
      <c r="A1051" s="2"/>
      <c r="B1051" s="3"/>
      <c r="C1051" s="4">
        <v>2156</v>
      </c>
      <c r="D1051" s="5" t="s">
        <v>653</v>
      </c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7">
        <f t="shared" si="80"/>
        <v>0</v>
      </c>
      <c r="Q1051" s="7">
        <f t="shared" si="81"/>
        <v>0</v>
      </c>
      <c r="R1051" s="7">
        <f t="shared" si="82"/>
        <v>0</v>
      </c>
      <c r="S1051" s="7">
        <f t="shared" si="83"/>
        <v>747</v>
      </c>
      <c r="T1051" t="str">
        <f t="shared" si="84"/>
        <v>Uitvoering - Directievoering</v>
      </c>
    </row>
    <row r="1052" spans="1:20" ht="15.75">
      <c r="A1052" s="2"/>
      <c r="B1052" s="3" t="s">
        <v>658</v>
      </c>
      <c r="C1052" s="4"/>
      <c r="D1052" s="5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7">
        <f t="shared" si="80"/>
        <v>11</v>
      </c>
      <c r="Q1052" s="7">
        <f t="shared" si="81"/>
        <v>0</v>
      </c>
      <c r="R1052" s="7">
        <f t="shared" si="82"/>
        <v>11</v>
      </c>
      <c r="S1052" s="7">
        <f t="shared" si="83"/>
        <v>747</v>
      </c>
      <c r="T1052" t="str">
        <f t="shared" si="84"/>
        <v>Uitvoering - Directievoering</v>
      </c>
    </row>
    <row r="1053" spans="1:20" ht="15.75">
      <c r="A1053" s="2"/>
      <c r="B1053" s="3"/>
      <c r="C1053" s="4">
        <v>2169</v>
      </c>
      <c r="D1053" s="5" t="s">
        <v>659</v>
      </c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7">
        <f t="shared" si="80"/>
        <v>0</v>
      </c>
      <c r="Q1053" s="7">
        <f t="shared" si="81"/>
        <v>0</v>
      </c>
      <c r="R1053" s="7">
        <f t="shared" si="82"/>
        <v>11</v>
      </c>
      <c r="S1053" s="7">
        <f t="shared" si="83"/>
        <v>736</v>
      </c>
      <c r="T1053" t="str">
        <f t="shared" si="84"/>
        <v>Uitvoering - Directievoering</v>
      </c>
    </row>
    <row r="1054" spans="1:20" ht="15.75">
      <c r="A1054" s="2"/>
      <c r="B1054" s="3"/>
      <c r="C1054" s="4">
        <v>2333</v>
      </c>
      <c r="D1054" s="5" t="s">
        <v>341</v>
      </c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7">
        <f t="shared" si="80"/>
        <v>0</v>
      </c>
      <c r="Q1054" s="7">
        <f t="shared" si="81"/>
        <v>0</v>
      </c>
      <c r="R1054" s="7">
        <f t="shared" si="82"/>
        <v>11</v>
      </c>
      <c r="S1054" s="7">
        <f t="shared" si="83"/>
        <v>725</v>
      </c>
      <c r="T1054" t="str">
        <f t="shared" si="84"/>
        <v>Uitvoering - Directievoering</v>
      </c>
    </row>
    <row r="1055" spans="1:20" ht="15.75">
      <c r="A1055" s="2"/>
      <c r="B1055" s="3"/>
      <c r="C1055" s="4">
        <v>2334</v>
      </c>
      <c r="D1055" s="5" t="s">
        <v>342</v>
      </c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7">
        <f t="shared" si="80"/>
        <v>0</v>
      </c>
      <c r="Q1055" s="7">
        <f t="shared" si="81"/>
        <v>0</v>
      </c>
      <c r="R1055" s="7">
        <f t="shared" si="82"/>
        <v>11</v>
      </c>
      <c r="S1055" s="7">
        <f t="shared" si="83"/>
        <v>714</v>
      </c>
      <c r="T1055" t="str">
        <f t="shared" si="84"/>
        <v>Uitvoering - Directievoering</v>
      </c>
    </row>
    <row r="1056" spans="1:20" ht="15.75">
      <c r="A1056" s="2"/>
      <c r="B1056" s="3"/>
      <c r="C1056" s="4">
        <v>2335</v>
      </c>
      <c r="D1056" s="5" t="s">
        <v>343</v>
      </c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7">
        <f t="shared" si="80"/>
        <v>0</v>
      </c>
      <c r="Q1056" s="7">
        <f t="shared" si="81"/>
        <v>0</v>
      </c>
      <c r="R1056" s="7">
        <f t="shared" si="82"/>
        <v>11</v>
      </c>
      <c r="S1056" s="7">
        <f t="shared" si="83"/>
        <v>703</v>
      </c>
      <c r="T1056" t="str">
        <f t="shared" si="84"/>
        <v>Uitvoering - Directievoering</v>
      </c>
    </row>
    <row r="1057" spans="1:20" ht="15.75">
      <c r="A1057" s="2"/>
      <c r="B1057" s="3"/>
      <c r="C1057" s="4">
        <v>2336</v>
      </c>
      <c r="D1057" s="5" t="s">
        <v>344</v>
      </c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7">
        <f t="shared" si="80"/>
        <v>0</v>
      </c>
      <c r="Q1057" s="7">
        <f t="shared" si="81"/>
        <v>0</v>
      </c>
      <c r="R1057" s="7">
        <f t="shared" si="82"/>
        <v>11</v>
      </c>
      <c r="S1057" s="7">
        <f t="shared" si="83"/>
        <v>692</v>
      </c>
      <c r="T1057" t="str">
        <f t="shared" si="84"/>
        <v>Uitvoering - Directievoering</v>
      </c>
    </row>
    <row r="1058" spans="1:20" ht="15.75">
      <c r="A1058" s="2"/>
      <c r="B1058" s="3"/>
      <c r="C1058" s="4">
        <v>2337</v>
      </c>
      <c r="D1058" s="5" t="s">
        <v>345</v>
      </c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7">
        <f t="shared" si="80"/>
        <v>0</v>
      </c>
      <c r="Q1058" s="7">
        <f t="shared" si="81"/>
        <v>0</v>
      </c>
      <c r="R1058" s="7">
        <f t="shared" si="82"/>
        <v>11</v>
      </c>
      <c r="S1058" s="7">
        <f t="shared" si="83"/>
        <v>681</v>
      </c>
      <c r="T1058" t="str">
        <f t="shared" si="84"/>
        <v>Uitvoering - Directievoering</v>
      </c>
    </row>
    <row r="1059" spans="1:20" ht="15.75">
      <c r="A1059" s="2"/>
      <c r="B1059" s="3"/>
      <c r="C1059" s="4">
        <v>2338</v>
      </c>
      <c r="D1059" s="5" t="s">
        <v>346</v>
      </c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7">
        <f t="shared" si="80"/>
        <v>0</v>
      </c>
      <c r="Q1059" s="7">
        <f t="shared" si="81"/>
        <v>0</v>
      </c>
      <c r="R1059" s="7">
        <f t="shared" si="82"/>
        <v>11</v>
      </c>
      <c r="S1059" s="7">
        <f t="shared" si="83"/>
        <v>670</v>
      </c>
      <c r="T1059" t="str">
        <f t="shared" si="84"/>
        <v>Uitvoering - Directievoering</v>
      </c>
    </row>
    <row r="1060" spans="1:20" ht="15.75">
      <c r="A1060" s="2"/>
      <c r="B1060" s="3"/>
      <c r="C1060" s="4">
        <v>854</v>
      </c>
      <c r="D1060" s="5" t="s">
        <v>347</v>
      </c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7">
        <f t="shared" si="80"/>
        <v>0</v>
      </c>
      <c r="Q1060" s="7">
        <f t="shared" si="81"/>
        <v>0</v>
      </c>
      <c r="R1060" s="7">
        <f t="shared" si="82"/>
        <v>11</v>
      </c>
      <c r="S1060" s="7">
        <f t="shared" si="83"/>
        <v>659</v>
      </c>
      <c r="T1060" t="str">
        <f t="shared" si="84"/>
        <v>Uitvoering - Directievoering</v>
      </c>
    </row>
    <row r="1061" spans="1:20" ht="15.75">
      <c r="A1061" s="2"/>
      <c r="B1061" s="3"/>
      <c r="C1061" s="4">
        <v>869</v>
      </c>
      <c r="D1061" s="5" t="s">
        <v>348</v>
      </c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7">
        <f t="shared" si="80"/>
        <v>0</v>
      </c>
      <c r="Q1061" s="7">
        <f t="shared" si="81"/>
        <v>0</v>
      </c>
      <c r="R1061" s="7">
        <f t="shared" si="82"/>
        <v>11</v>
      </c>
      <c r="S1061" s="7">
        <f t="shared" si="83"/>
        <v>648</v>
      </c>
      <c r="T1061" t="str">
        <f t="shared" si="84"/>
        <v>Uitvoering - Directievoering</v>
      </c>
    </row>
    <row r="1062" spans="1:20" ht="15.75">
      <c r="A1062" s="2"/>
      <c r="B1062" s="3"/>
      <c r="C1062" s="4">
        <v>924</v>
      </c>
      <c r="D1062" s="5" t="s">
        <v>349</v>
      </c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7">
        <f t="shared" si="80"/>
        <v>0</v>
      </c>
      <c r="Q1062" s="7">
        <f t="shared" si="81"/>
        <v>0</v>
      </c>
      <c r="R1062" s="7">
        <f t="shared" si="82"/>
        <v>11</v>
      </c>
      <c r="S1062" s="7">
        <f t="shared" si="83"/>
        <v>637</v>
      </c>
      <c r="T1062" t="str">
        <f t="shared" si="84"/>
        <v>Uitvoering - Directievoering</v>
      </c>
    </row>
    <row r="1063" spans="1:20" ht="15.75">
      <c r="A1063" s="2"/>
      <c r="B1063" s="3"/>
      <c r="C1063" s="4">
        <v>793</v>
      </c>
      <c r="D1063" s="5" t="s">
        <v>350</v>
      </c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7">
        <f t="shared" si="80"/>
        <v>0</v>
      </c>
      <c r="Q1063" s="7">
        <f t="shared" si="81"/>
        <v>0</v>
      </c>
      <c r="R1063" s="7">
        <f t="shared" si="82"/>
        <v>11</v>
      </c>
      <c r="S1063" s="7">
        <f t="shared" si="83"/>
        <v>626</v>
      </c>
      <c r="T1063" t="str">
        <f t="shared" si="84"/>
        <v>Uitvoering - Directievoering</v>
      </c>
    </row>
    <row r="1064" spans="1:20" ht="15.75">
      <c r="A1064" s="2"/>
      <c r="B1064" s="3"/>
      <c r="C1064" s="4">
        <v>877</v>
      </c>
      <c r="D1064" s="11" t="s">
        <v>351</v>
      </c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7">
        <f t="shared" si="80"/>
        <v>0</v>
      </c>
      <c r="Q1064" s="7">
        <f t="shared" si="81"/>
        <v>0</v>
      </c>
      <c r="R1064" s="7">
        <f t="shared" si="82"/>
        <v>11</v>
      </c>
      <c r="S1064" s="7">
        <f t="shared" si="83"/>
        <v>615</v>
      </c>
      <c r="T1064" t="str">
        <f t="shared" si="84"/>
        <v>Uitvoering - Directievoering</v>
      </c>
    </row>
    <row r="1065" spans="1:20" ht="15.75">
      <c r="A1065" s="2"/>
      <c r="B1065" s="3"/>
      <c r="C1065" s="4">
        <v>2158</v>
      </c>
      <c r="D1065" s="5" t="s">
        <v>352</v>
      </c>
      <c r="E1065" s="6"/>
      <c r="F1065" s="6"/>
      <c r="G1065" s="6"/>
      <c r="H1065" s="6"/>
      <c r="I1065" s="6"/>
      <c r="J1065" s="6"/>
      <c r="K1065" s="6"/>
      <c r="L1065" s="6">
        <v>1</v>
      </c>
      <c r="M1065" s="6"/>
      <c r="N1065" s="6"/>
      <c r="O1065" s="6"/>
      <c r="P1065" s="7">
        <f t="shared" si="80"/>
        <v>1</v>
      </c>
      <c r="Q1065" s="7">
        <f t="shared" si="81"/>
        <v>1</v>
      </c>
      <c r="R1065" s="7">
        <f t="shared" si="82"/>
        <v>11</v>
      </c>
      <c r="S1065" s="7">
        <f t="shared" si="83"/>
        <v>604</v>
      </c>
      <c r="T1065" t="str">
        <f t="shared" si="84"/>
        <v>Uitvoering - Directievoering</v>
      </c>
    </row>
    <row r="1066" spans="1:20" ht="15.75">
      <c r="A1066" s="2"/>
      <c r="B1066" s="3"/>
      <c r="C1066" s="4">
        <v>2339</v>
      </c>
      <c r="D1066" s="5" t="s">
        <v>353</v>
      </c>
      <c r="E1066" s="6"/>
      <c r="F1066" s="6"/>
      <c r="G1066" s="6"/>
      <c r="H1066" s="6"/>
      <c r="I1066" s="6"/>
      <c r="J1066" s="6"/>
      <c r="K1066" s="6"/>
      <c r="L1066" s="6">
        <v>1</v>
      </c>
      <c r="M1066" s="6"/>
      <c r="N1066" s="6"/>
      <c r="O1066" s="6"/>
      <c r="P1066" s="7">
        <f t="shared" si="80"/>
        <v>1</v>
      </c>
      <c r="Q1066" s="7">
        <f t="shared" si="81"/>
        <v>1</v>
      </c>
      <c r="R1066" s="7">
        <f t="shared" si="82"/>
        <v>10</v>
      </c>
      <c r="S1066" s="7">
        <f t="shared" si="83"/>
        <v>593</v>
      </c>
      <c r="T1066" t="str">
        <f t="shared" si="84"/>
        <v>Uitvoering - Directievoering</v>
      </c>
    </row>
    <row r="1067" spans="1:20" ht="15.75">
      <c r="A1067" s="2"/>
      <c r="B1067" s="3"/>
      <c r="C1067" s="4">
        <v>2340</v>
      </c>
      <c r="D1067" s="5" t="s">
        <v>354</v>
      </c>
      <c r="E1067" s="6"/>
      <c r="F1067" s="6"/>
      <c r="G1067" s="6"/>
      <c r="H1067" s="6"/>
      <c r="I1067" s="6"/>
      <c r="J1067" s="6"/>
      <c r="K1067" s="6"/>
      <c r="L1067" s="6">
        <v>1</v>
      </c>
      <c r="M1067" s="6"/>
      <c r="N1067" s="6"/>
      <c r="O1067" s="6"/>
      <c r="P1067" s="7">
        <f t="shared" si="80"/>
        <v>1</v>
      </c>
      <c r="Q1067" s="7">
        <f t="shared" si="81"/>
        <v>1</v>
      </c>
      <c r="R1067" s="7">
        <f t="shared" si="82"/>
        <v>9</v>
      </c>
      <c r="S1067" s="7">
        <f t="shared" si="83"/>
        <v>583</v>
      </c>
      <c r="T1067" t="str">
        <f t="shared" si="84"/>
        <v>Uitvoering - Directievoering</v>
      </c>
    </row>
    <row r="1068" spans="1:20" ht="15.75">
      <c r="A1068" s="2"/>
      <c r="B1068" s="3"/>
      <c r="C1068" s="4">
        <v>2341</v>
      </c>
      <c r="D1068" s="5" t="s">
        <v>355</v>
      </c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7">
        <f t="shared" si="80"/>
        <v>0</v>
      </c>
      <c r="Q1068" s="7">
        <f t="shared" si="81"/>
        <v>0</v>
      </c>
      <c r="R1068" s="7">
        <f t="shared" si="82"/>
        <v>8</v>
      </c>
      <c r="S1068" s="7">
        <f t="shared" si="83"/>
        <v>574</v>
      </c>
      <c r="T1068" t="str">
        <f t="shared" si="84"/>
        <v>Uitvoering - Directievoering</v>
      </c>
    </row>
    <row r="1069" spans="1:20" ht="15.75">
      <c r="A1069" s="2"/>
      <c r="B1069" s="3"/>
      <c r="C1069" s="4">
        <v>2342</v>
      </c>
      <c r="D1069" s="5" t="s">
        <v>356</v>
      </c>
      <c r="E1069" s="6"/>
      <c r="F1069" s="6"/>
      <c r="G1069" s="6"/>
      <c r="H1069" s="6"/>
      <c r="I1069" s="6"/>
      <c r="J1069" s="6"/>
      <c r="K1069" s="6"/>
      <c r="L1069" s="6">
        <v>1</v>
      </c>
      <c r="M1069" s="6"/>
      <c r="N1069" s="6"/>
      <c r="O1069" s="6"/>
      <c r="P1069" s="7">
        <f t="shared" si="80"/>
        <v>1</v>
      </c>
      <c r="Q1069" s="7">
        <f t="shared" si="81"/>
        <v>1</v>
      </c>
      <c r="R1069" s="7">
        <f t="shared" si="82"/>
        <v>8</v>
      </c>
      <c r="S1069" s="7">
        <f t="shared" si="83"/>
        <v>566</v>
      </c>
      <c r="T1069" t="str">
        <f t="shared" si="84"/>
        <v>Uitvoering - Directievoering</v>
      </c>
    </row>
    <row r="1070" spans="1:20" ht="15.75">
      <c r="A1070" s="2"/>
      <c r="B1070" s="3"/>
      <c r="C1070" s="4">
        <v>2343</v>
      </c>
      <c r="D1070" s="5" t="s">
        <v>357</v>
      </c>
      <c r="E1070" s="6"/>
      <c r="F1070" s="6"/>
      <c r="G1070" s="6"/>
      <c r="H1070" s="6"/>
      <c r="I1070" s="6"/>
      <c r="J1070" s="6"/>
      <c r="K1070" s="6"/>
      <c r="L1070" s="6">
        <v>1</v>
      </c>
      <c r="M1070" s="6"/>
      <c r="N1070" s="6"/>
      <c r="O1070" s="6"/>
      <c r="P1070" s="7">
        <f t="shared" si="80"/>
        <v>1</v>
      </c>
      <c r="Q1070" s="7">
        <f t="shared" si="81"/>
        <v>1</v>
      </c>
      <c r="R1070" s="7">
        <f t="shared" si="82"/>
        <v>7</v>
      </c>
      <c r="S1070" s="7">
        <f t="shared" si="83"/>
        <v>558</v>
      </c>
      <c r="T1070" t="str">
        <f t="shared" si="84"/>
        <v>Uitvoering - Directievoering</v>
      </c>
    </row>
    <row r="1071" spans="1:20" ht="15.75">
      <c r="A1071" s="2"/>
      <c r="B1071" s="3"/>
      <c r="C1071" s="4">
        <v>2344</v>
      </c>
      <c r="D1071" s="5" t="s">
        <v>358</v>
      </c>
      <c r="E1071" s="6"/>
      <c r="F1071" s="6"/>
      <c r="G1071" s="6"/>
      <c r="H1071" s="6"/>
      <c r="I1071" s="6"/>
      <c r="J1071" s="6"/>
      <c r="K1071" s="6"/>
      <c r="L1071" s="6">
        <v>1</v>
      </c>
      <c r="M1071" s="6"/>
      <c r="N1071" s="6"/>
      <c r="O1071" s="6"/>
      <c r="P1071" s="7">
        <f t="shared" si="80"/>
        <v>1</v>
      </c>
      <c r="Q1071" s="7">
        <f t="shared" si="81"/>
        <v>1</v>
      </c>
      <c r="R1071" s="7">
        <f t="shared" si="82"/>
        <v>6</v>
      </c>
      <c r="S1071" s="7">
        <f t="shared" si="83"/>
        <v>551</v>
      </c>
      <c r="T1071" t="str">
        <f t="shared" si="84"/>
        <v>Uitvoering - Directievoering</v>
      </c>
    </row>
    <row r="1072" spans="1:20" ht="15.75">
      <c r="A1072" s="2"/>
      <c r="B1072" s="3"/>
      <c r="C1072" s="4">
        <v>2345</v>
      </c>
      <c r="D1072" s="5" t="s">
        <v>359</v>
      </c>
      <c r="E1072" s="6"/>
      <c r="F1072" s="6"/>
      <c r="G1072" s="6"/>
      <c r="H1072" s="6"/>
      <c r="I1072" s="6"/>
      <c r="J1072" s="6"/>
      <c r="K1072" s="6"/>
      <c r="L1072" s="6">
        <v>1</v>
      </c>
      <c r="M1072" s="6"/>
      <c r="N1072" s="6"/>
      <c r="O1072" s="6"/>
      <c r="P1072" s="7">
        <f t="shared" si="80"/>
        <v>1</v>
      </c>
      <c r="Q1072" s="7">
        <f t="shared" si="81"/>
        <v>1</v>
      </c>
      <c r="R1072" s="7">
        <f t="shared" si="82"/>
        <v>5</v>
      </c>
      <c r="S1072" s="7">
        <f t="shared" si="83"/>
        <v>545</v>
      </c>
      <c r="T1072" t="str">
        <f t="shared" si="84"/>
        <v>Uitvoering - Directievoering</v>
      </c>
    </row>
    <row r="1073" spans="1:20" ht="15.75">
      <c r="A1073" s="2"/>
      <c r="B1073" s="3"/>
      <c r="C1073" s="4">
        <v>2346</v>
      </c>
      <c r="D1073" s="5" t="s">
        <v>360</v>
      </c>
      <c r="E1073" s="6"/>
      <c r="F1073" s="6"/>
      <c r="G1073" s="6"/>
      <c r="H1073" s="6"/>
      <c r="I1073" s="6"/>
      <c r="J1073" s="6"/>
      <c r="K1073" s="6"/>
      <c r="L1073" s="6">
        <v>1</v>
      </c>
      <c r="M1073" s="6"/>
      <c r="N1073" s="6"/>
      <c r="O1073" s="6"/>
      <c r="P1073" s="7">
        <f t="shared" si="80"/>
        <v>1</v>
      </c>
      <c r="Q1073" s="7">
        <f t="shared" si="81"/>
        <v>1</v>
      </c>
      <c r="R1073" s="7">
        <f t="shared" si="82"/>
        <v>4</v>
      </c>
      <c r="S1073" s="7">
        <f t="shared" si="83"/>
        <v>540</v>
      </c>
      <c r="T1073" t="str">
        <f t="shared" si="84"/>
        <v>Uitvoering - Directievoering</v>
      </c>
    </row>
    <row r="1074" spans="1:20" ht="15.75">
      <c r="A1074" s="2"/>
      <c r="B1074" s="3"/>
      <c r="C1074" s="4">
        <v>2347</v>
      </c>
      <c r="D1074" s="5" t="s">
        <v>361</v>
      </c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7">
        <f t="shared" si="80"/>
        <v>0</v>
      </c>
      <c r="Q1074" s="7">
        <f t="shared" si="81"/>
        <v>0</v>
      </c>
      <c r="R1074" s="7">
        <f t="shared" si="82"/>
        <v>3</v>
      </c>
      <c r="S1074" s="7">
        <f t="shared" si="83"/>
        <v>536</v>
      </c>
      <c r="T1074" t="str">
        <f t="shared" si="84"/>
        <v>Uitvoering - Directievoering</v>
      </c>
    </row>
    <row r="1075" spans="1:20" ht="15.75">
      <c r="A1075" s="2"/>
      <c r="B1075" s="3"/>
      <c r="C1075" s="4">
        <v>2348</v>
      </c>
      <c r="D1075" s="5" t="s">
        <v>362</v>
      </c>
      <c r="E1075" s="6"/>
      <c r="F1075" s="6"/>
      <c r="G1075" s="6"/>
      <c r="H1075" s="6"/>
      <c r="I1075" s="6"/>
      <c r="J1075" s="6"/>
      <c r="K1075" s="6"/>
      <c r="L1075" s="6">
        <v>1</v>
      </c>
      <c r="M1075" s="6"/>
      <c r="N1075" s="6"/>
      <c r="O1075" s="6"/>
      <c r="P1075" s="7">
        <f t="shared" si="80"/>
        <v>1</v>
      </c>
      <c r="Q1075" s="7">
        <f t="shared" si="81"/>
        <v>1</v>
      </c>
      <c r="R1075" s="7">
        <f t="shared" si="82"/>
        <v>3</v>
      </c>
      <c r="S1075" s="7">
        <f t="shared" si="83"/>
        <v>533</v>
      </c>
      <c r="T1075" t="str">
        <f t="shared" si="84"/>
        <v>Uitvoering - Directievoering</v>
      </c>
    </row>
    <row r="1076" spans="1:20" ht="15.75">
      <c r="A1076" s="2"/>
      <c r="B1076" s="3"/>
      <c r="C1076" s="4">
        <v>2349</v>
      </c>
      <c r="D1076" s="5" t="s">
        <v>363</v>
      </c>
      <c r="E1076" s="6"/>
      <c r="F1076" s="6"/>
      <c r="G1076" s="6"/>
      <c r="H1076" s="6"/>
      <c r="I1076" s="6"/>
      <c r="J1076" s="6"/>
      <c r="K1076" s="6"/>
      <c r="L1076" s="6">
        <v>1</v>
      </c>
      <c r="M1076" s="6"/>
      <c r="N1076" s="6"/>
      <c r="O1076" s="6"/>
      <c r="P1076" s="7">
        <f t="shared" si="80"/>
        <v>1</v>
      </c>
      <c r="Q1076" s="7">
        <f t="shared" si="81"/>
        <v>1</v>
      </c>
      <c r="R1076" s="7">
        <f t="shared" si="82"/>
        <v>2</v>
      </c>
      <c r="S1076" s="7">
        <f t="shared" si="83"/>
        <v>530</v>
      </c>
      <c r="T1076" t="str">
        <f t="shared" si="84"/>
        <v>Uitvoering - Directievoering</v>
      </c>
    </row>
    <row r="1077" spans="1:20" ht="15.75">
      <c r="A1077" s="2"/>
      <c r="B1077" s="3"/>
      <c r="C1077" s="4">
        <v>2350</v>
      </c>
      <c r="D1077" s="5" t="s">
        <v>364</v>
      </c>
      <c r="E1077" s="6"/>
      <c r="F1077" s="6"/>
      <c r="G1077" s="6"/>
      <c r="H1077" s="6"/>
      <c r="I1077" s="6"/>
      <c r="J1077" s="6"/>
      <c r="K1077" s="6"/>
      <c r="L1077" s="6">
        <v>1</v>
      </c>
      <c r="M1077" s="6"/>
      <c r="N1077" s="6"/>
      <c r="O1077" s="6"/>
      <c r="P1077" s="7">
        <f t="shared" si="80"/>
        <v>1</v>
      </c>
      <c r="Q1077" s="7">
        <f t="shared" si="81"/>
        <v>1</v>
      </c>
      <c r="R1077" s="7">
        <f t="shared" si="82"/>
        <v>1</v>
      </c>
      <c r="S1077" s="7">
        <f t="shared" si="83"/>
        <v>528</v>
      </c>
      <c r="T1077" t="str">
        <f t="shared" si="84"/>
        <v>Uitvoering - Directievoering</v>
      </c>
    </row>
    <row r="1078" spans="1:20" ht="15.75">
      <c r="A1078" s="2"/>
      <c r="B1078" s="3"/>
      <c r="C1078" s="4">
        <v>1776</v>
      </c>
      <c r="D1078" s="5" t="s">
        <v>365</v>
      </c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7">
        <f t="shared" si="80"/>
        <v>0</v>
      </c>
      <c r="Q1078" s="7">
        <f t="shared" si="81"/>
        <v>0</v>
      </c>
      <c r="R1078" s="7">
        <f t="shared" si="82"/>
        <v>0</v>
      </c>
      <c r="S1078" s="7">
        <f t="shared" si="83"/>
        <v>527</v>
      </c>
      <c r="T1078" t="str">
        <f t="shared" si="84"/>
        <v>Uitvoering - Directievoering</v>
      </c>
    </row>
    <row r="1079" spans="1:20" ht="15.75">
      <c r="A1079" s="2"/>
      <c r="B1079" s="3" t="s">
        <v>680</v>
      </c>
      <c r="C1079" s="4"/>
      <c r="D1079" s="5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7">
        <f t="shared" si="80"/>
        <v>2</v>
      </c>
      <c r="Q1079" s="7">
        <f t="shared" si="81"/>
        <v>0</v>
      </c>
      <c r="R1079" s="7">
        <f t="shared" si="82"/>
        <v>2</v>
      </c>
      <c r="S1079" s="7">
        <f t="shared" si="83"/>
        <v>527</v>
      </c>
      <c r="T1079" t="str">
        <f t="shared" si="84"/>
        <v>Uitvoering - Directievoering</v>
      </c>
    </row>
    <row r="1080" spans="1:20" ht="15.75">
      <c r="A1080" s="2"/>
      <c r="B1080" s="3"/>
      <c r="C1080" s="4">
        <v>1364</v>
      </c>
      <c r="D1080" s="5" t="s">
        <v>366</v>
      </c>
      <c r="E1080" s="6"/>
      <c r="F1080" s="6"/>
      <c r="G1080" s="6"/>
      <c r="H1080" s="6"/>
      <c r="I1080" s="6"/>
      <c r="J1080" s="6"/>
      <c r="K1080" s="6"/>
      <c r="L1080" s="6">
        <v>1</v>
      </c>
      <c r="M1080" s="6"/>
      <c r="N1080" s="6"/>
      <c r="O1080" s="6"/>
      <c r="P1080" s="7">
        <f t="shared" si="80"/>
        <v>1</v>
      </c>
      <c r="Q1080" s="7">
        <f t="shared" si="81"/>
        <v>1</v>
      </c>
      <c r="R1080" s="7">
        <f t="shared" si="82"/>
        <v>2</v>
      </c>
      <c r="S1080" s="7">
        <f t="shared" si="83"/>
        <v>525</v>
      </c>
      <c r="T1080" t="str">
        <f t="shared" si="84"/>
        <v>Uitvoering - Directievoering</v>
      </c>
    </row>
    <row r="1081" spans="1:20" ht="15.75">
      <c r="A1081" s="2"/>
      <c r="B1081" s="3"/>
      <c r="C1081" s="4">
        <v>1342</v>
      </c>
      <c r="D1081" s="5" t="s">
        <v>367</v>
      </c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7">
        <f t="shared" si="80"/>
        <v>0</v>
      </c>
      <c r="Q1081" s="7">
        <f t="shared" si="81"/>
        <v>0</v>
      </c>
      <c r="R1081" s="7">
        <f t="shared" si="82"/>
        <v>1</v>
      </c>
      <c r="S1081" s="7">
        <f t="shared" si="83"/>
        <v>523</v>
      </c>
      <c r="T1081" t="str">
        <f t="shared" si="84"/>
        <v>Uitvoering - Directievoering</v>
      </c>
    </row>
    <row r="1082" spans="1:20" ht="15.75">
      <c r="A1082" s="2"/>
      <c r="B1082" s="3"/>
      <c r="C1082" s="4">
        <v>1343</v>
      </c>
      <c r="D1082" s="5" t="s">
        <v>368</v>
      </c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7">
        <f t="shared" si="80"/>
        <v>0</v>
      </c>
      <c r="Q1082" s="7">
        <f t="shared" si="81"/>
        <v>0</v>
      </c>
      <c r="R1082" s="7">
        <f t="shared" si="82"/>
        <v>1</v>
      </c>
      <c r="S1082" s="7">
        <f t="shared" si="83"/>
        <v>522</v>
      </c>
      <c r="T1082" t="str">
        <f t="shared" si="84"/>
        <v>Uitvoering - Directievoering</v>
      </c>
    </row>
    <row r="1083" spans="1:20" ht="15.75">
      <c r="A1083" s="2"/>
      <c r="B1083" s="3"/>
      <c r="C1083" s="4">
        <v>2351</v>
      </c>
      <c r="D1083" s="5" t="s">
        <v>369</v>
      </c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7">
        <f t="shared" si="80"/>
        <v>0</v>
      </c>
      <c r="Q1083" s="7">
        <f t="shared" si="81"/>
        <v>0</v>
      </c>
      <c r="R1083" s="7">
        <f t="shared" si="82"/>
        <v>1</v>
      </c>
      <c r="S1083" s="7">
        <f t="shared" si="83"/>
        <v>521</v>
      </c>
      <c r="T1083" t="str">
        <f t="shared" si="84"/>
        <v>Uitvoering - Directievoering</v>
      </c>
    </row>
    <row r="1084" spans="1:20" ht="15.75">
      <c r="A1084" s="2"/>
      <c r="B1084" s="3"/>
      <c r="C1084" s="4">
        <v>2352</v>
      </c>
      <c r="D1084" s="5" t="s">
        <v>370</v>
      </c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7">
        <f t="shared" si="80"/>
        <v>0</v>
      </c>
      <c r="Q1084" s="7">
        <f t="shared" si="81"/>
        <v>0</v>
      </c>
      <c r="R1084" s="7">
        <f t="shared" si="82"/>
        <v>1</v>
      </c>
      <c r="S1084" s="7">
        <f t="shared" si="83"/>
        <v>520</v>
      </c>
      <c r="T1084" t="str">
        <f t="shared" si="84"/>
        <v>Uitvoering - Directievoering</v>
      </c>
    </row>
    <row r="1085" spans="1:20" ht="15.75">
      <c r="A1085" s="2"/>
      <c r="B1085" s="3"/>
      <c r="C1085" s="4">
        <v>2353</v>
      </c>
      <c r="D1085" s="5" t="s">
        <v>371</v>
      </c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7">
        <f t="shared" si="80"/>
        <v>0</v>
      </c>
      <c r="Q1085" s="7">
        <f t="shared" si="81"/>
        <v>0</v>
      </c>
      <c r="R1085" s="7">
        <f t="shared" si="82"/>
        <v>1</v>
      </c>
      <c r="S1085" s="7">
        <f t="shared" si="83"/>
        <v>519</v>
      </c>
      <c r="T1085" t="str">
        <f t="shared" si="84"/>
        <v>Uitvoering - Directievoering</v>
      </c>
    </row>
    <row r="1086" spans="1:20" ht="15.75">
      <c r="A1086" s="2"/>
      <c r="B1086" s="3"/>
      <c r="C1086" s="4">
        <v>2354</v>
      </c>
      <c r="D1086" s="5" t="s">
        <v>375</v>
      </c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7">
        <f t="shared" si="80"/>
        <v>0</v>
      </c>
      <c r="Q1086" s="7">
        <f t="shared" si="81"/>
        <v>0</v>
      </c>
      <c r="R1086" s="7">
        <f t="shared" si="82"/>
        <v>1</v>
      </c>
      <c r="S1086" s="7">
        <f t="shared" si="83"/>
        <v>518</v>
      </c>
      <c r="T1086" t="str">
        <f t="shared" si="84"/>
        <v>Uitvoering - Directievoering</v>
      </c>
    </row>
    <row r="1087" spans="1:20" ht="15.75">
      <c r="A1087" s="2"/>
      <c r="B1087" s="3"/>
      <c r="C1087" s="4">
        <v>2355</v>
      </c>
      <c r="D1087" s="5" t="s">
        <v>376</v>
      </c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7">
        <f t="shared" si="80"/>
        <v>0</v>
      </c>
      <c r="Q1087" s="7">
        <f t="shared" si="81"/>
        <v>0</v>
      </c>
      <c r="R1087" s="7">
        <f t="shared" si="82"/>
        <v>1</v>
      </c>
      <c r="S1087" s="7">
        <f t="shared" si="83"/>
        <v>517</v>
      </c>
      <c r="T1087" t="str">
        <f t="shared" si="84"/>
        <v>Uitvoering - Directievoering</v>
      </c>
    </row>
    <row r="1088" spans="1:20" ht="15.75">
      <c r="A1088" s="2"/>
      <c r="B1088" s="3"/>
      <c r="C1088" s="4">
        <v>2356</v>
      </c>
      <c r="D1088" s="5" t="s">
        <v>377</v>
      </c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7">
        <f t="shared" si="80"/>
        <v>0</v>
      </c>
      <c r="Q1088" s="7">
        <f t="shared" si="81"/>
        <v>0</v>
      </c>
      <c r="R1088" s="7">
        <f t="shared" si="82"/>
        <v>1</v>
      </c>
      <c r="S1088" s="7">
        <f t="shared" si="83"/>
        <v>516</v>
      </c>
      <c r="T1088" t="str">
        <f t="shared" si="84"/>
        <v>Uitvoering - Directievoering</v>
      </c>
    </row>
    <row r="1089" spans="1:20" ht="15.75">
      <c r="A1089" s="2"/>
      <c r="B1089" s="3"/>
      <c r="C1089" s="4">
        <v>2165</v>
      </c>
      <c r="D1089" s="5" t="s">
        <v>682</v>
      </c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7">
        <f t="shared" si="80"/>
        <v>0</v>
      </c>
      <c r="Q1089" s="7">
        <f t="shared" si="81"/>
        <v>0</v>
      </c>
      <c r="R1089" s="7">
        <f t="shared" si="82"/>
        <v>1</v>
      </c>
      <c r="S1089" s="7">
        <f t="shared" si="83"/>
        <v>515</v>
      </c>
      <c r="T1089" t="str">
        <f t="shared" si="84"/>
        <v>Uitvoering - Directievoering</v>
      </c>
    </row>
    <row r="1090" spans="1:20" ht="15.75">
      <c r="A1090" s="2"/>
      <c r="B1090" s="3"/>
      <c r="C1090" s="4">
        <v>1345</v>
      </c>
      <c r="D1090" s="5" t="s">
        <v>378</v>
      </c>
      <c r="E1090" s="6"/>
      <c r="F1090" s="6"/>
      <c r="G1090" s="6"/>
      <c r="H1090" s="6"/>
      <c r="I1090" s="6"/>
      <c r="J1090" s="6"/>
      <c r="K1090" s="6"/>
      <c r="L1090" s="6">
        <v>1</v>
      </c>
      <c r="M1090" s="6"/>
      <c r="N1090" s="6"/>
      <c r="O1090" s="6"/>
      <c r="P1090" s="7">
        <f t="shared" si="80"/>
        <v>1</v>
      </c>
      <c r="Q1090" s="7">
        <f t="shared" si="81"/>
        <v>1</v>
      </c>
      <c r="R1090" s="7">
        <f t="shared" si="82"/>
        <v>1</v>
      </c>
      <c r="S1090" s="7">
        <f t="shared" si="83"/>
        <v>514</v>
      </c>
      <c r="T1090" t="str">
        <f t="shared" si="84"/>
        <v>Uitvoering - Directievoering</v>
      </c>
    </row>
    <row r="1091" spans="1:20" ht="15.75">
      <c r="A1091" s="2"/>
      <c r="B1091" s="3" t="s">
        <v>683</v>
      </c>
      <c r="C1091" s="4"/>
      <c r="D1091" s="5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7">
        <f t="shared" si="80"/>
        <v>2</v>
      </c>
      <c r="Q1091" s="7">
        <f t="shared" si="81"/>
        <v>0</v>
      </c>
      <c r="R1091" s="7">
        <f t="shared" si="82"/>
        <v>2</v>
      </c>
      <c r="S1091" s="7">
        <f t="shared" si="83"/>
        <v>513</v>
      </c>
      <c r="T1091" t="str">
        <f t="shared" si="84"/>
        <v>Uitvoering - Directievoering</v>
      </c>
    </row>
    <row r="1092" spans="1:20" ht="15.75">
      <c r="A1092" s="2"/>
      <c r="B1092" s="3"/>
      <c r="C1092" s="4">
        <v>1424</v>
      </c>
      <c r="D1092" s="5" t="s">
        <v>379</v>
      </c>
      <c r="E1092" s="6"/>
      <c r="F1092" s="6"/>
      <c r="G1092" s="6"/>
      <c r="H1092" s="6"/>
      <c r="I1092" s="6"/>
      <c r="J1092" s="6"/>
      <c r="K1092" s="6"/>
      <c r="L1092" s="6">
        <v>1</v>
      </c>
      <c r="M1092" s="6"/>
      <c r="N1092" s="6"/>
      <c r="O1092" s="6"/>
      <c r="P1092" s="7">
        <f t="shared" si="80"/>
        <v>1</v>
      </c>
      <c r="Q1092" s="7">
        <f t="shared" si="81"/>
        <v>1</v>
      </c>
      <c r="R1092" s="7">
        <f t="shared" si="82"/>
        <v>2</v>
      </c>
      <c r="S1092" s="7">
        <f t="shared" si="83"/>
        <v>511</v>
      </c>
      <c r="T1092" t="str">
        <f t="shared" si="84"/>
        <v>Uitvoering - Directievoering</v>
      </c>
    </row>
    <row r="1093" spans="1:20" ht="15.75">
      <c r="A1093" s="2"/>
      <c r="B1093" s="3"/>
      <c r="C1093" s="4">
        <v>2252</v>
      </c>
      <c r="D1093" s="5" t="s">
        <v>380</v>
      </c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7">
        <f t="shared" ref="P1093:P1156" si="85">$Q1093+$R1093*IF($B1093&lt;&gt;"",1,0)+$S1093*IF($A1093&lt;&gt;"",1,0)</f>
        <v>0</v>
      </c>
      <c r="Q1093" s="7">
        <f t="shared" ref="Q1093:Q1156" si="86">SUM($E1093:$O1093)/MAX(1,SUM($E1093:$O1093))</f>
        <v>0</v>
      </c>
      <c r="R1093" s="7">
        <f t="shared" ref="R1093:R1156" si="87">$Q1093+IF($B1094&lt;&gt;"",0,$R1094)</f>
        <v>1</v>
      </c>
      <c r="S1093" s="7">
        <f t="shared" ref="S1093:S1156" si="88">$R1093+IF($A1094&lt;&gt;"",0,$S1094)</f>
        <v>509</v>
      </c>
      <c r="T1093" t="str">
        <f t="shared" ref="T1093:T1156" si="89">IF($A1093="",$T1092,$A1093)</f>
        <v>Uitvoering - Directievoering</v>
      </c>
    </row>
    <row r="1094" spans="1:20" ht="15.75">
      <c r="A1094" s="2"/>
      <c r="B1094" s="3"/>
      <c r="C1094" s="4">
        <v>2253</v>
      </c>
      <c r="D1094" s="5" t="s">
        <v>381</v>
      </c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7">
        <f t="shared" si="85"/>
        <v>0</v>
      </c>
      <c r="Q1094" s="7">
        <f t="shared" si="86"/>
        <v>0</v>
      </c>
      <c r="R1094" s="7">
        <f t="shared" si="87"/>
        <v>1</v>
      </c>
      <c r="S1094" s="7">
        <f t="shared" si="88"/>
        <v>508</v>
      </c>
      <c r="T1094" t="str">
        <f t="shared" si="89"/>
        <v>Uitvoering - Directievoering</v>
      </c>
    </row>
    <row r="1095" spans="1:20" ht="15.75">
      <c r="A1095" s="2"/>
      <c r="B1095" s="3"/>
      <c r="C1095" s="4">
        <v>2254</v>
      </c>
      <c r="D1095" s="5" t="s">
        <v>382</v>
      </c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7">
        <f t="shared" si="85"/>
        <v>0</v>
      </c>
      <c r="Q1095" s="7">
        <f t="shared" si="86"/>
        <v>0</v>
      </c>
      <c r="R1095" s="7">
        <f t="shared" si="87"/>
        <v>1</v>
      </c>
      <c r="S1095" s="7">
        <f t="shared" si="88"/>
        <v>507</v>
      </c>
      <c r="T1095" t="str">
        <f t="shared" si="89"/>
        <v>Uitvoering - Directievoering</v>
      </c>
    </row>
    <row r="1096" spans="1:20" ht="15.75">
      <c r="A1096" s="2"/>
      <c r="B1096" s="3"/>
      <c r="C1096" s="4">
        <v>2255</v>
      </c>
      <c r="D1096" s="5" t="s">
        <v>383</v>
      </c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7">
        <f t="shared" si="85"/>
        <v>0</v>
      </c>
      <c r="Q1096" s="7">
        <f t="shared" si="86"/>
        <v>0</v>
      </c>
      <c r="R1096" s="7">
        <f t="shared" si="87"/>
        <v>1</v>
      </c>
      <c r="S1096" s="7">
        <f t="shared" si="88"/>
        <v>506</v>
      </c>
      <c r="T1096" t="str">
        <f t="shared" si="89"/>
        <v>Uitvoering - Directievoering</v>
      </c>
    </row>
    <row r="1097" spans="1:20" ht="15.75">
      <c r="A1097" s="2"/>
      <c r="B1097" s="3"/>
      <c r="C1097" s="4">
        <v>2256</v>
      </c>
      <c r="D1097" s="5" t="s">
        <v>384</v>
      </c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7">
        <f t="shared" si="85"/>
        <v>0</v>
      </c>
      <c r="Q1097" s="7">
        <f t="shared" si="86"/>
        <v>0</v>
      </c>
      <c r="R1097" s="7">
        <f t="shared" si="87"/>
        <v>1</v>
      </c>
      <c r="S1097" s="7">
        <f t="shared" si="88"/>
        <v>505</v>
      </c>
      <c r="T1097" t="str">
        <f t="shared" si="89"/>
        <v>Uitvoering - Directievoering</v>
      </c>
    </row>
    <row r="1098" spans="1:20" ht="15.75">
      <c r="A1098" s="2"/>
      <c r="B1098" s="3"/>
      <c r="C1098" s="4">
        <v>2358</v>
      </c>
      <c r="D1098" s="5" t="s">
        <v>385</v>
      </c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7">
        <f t="shared" si="85"/>
        <v>0</v>
      </c>
      <c r="Q1098" s="7">
        <f t="shared" si="86"/>
        <v>0</v>
      </c>
      <c r="R1098" s="7">
        <f t="shared" si="87"/>
        <v>1</v>
      </c>
      <c r="S1098" s="7">
        <f t="shared" si="88"/>
        <v>504</v>
      </c>
      <c r="T1098" t="str">
        <f t="shared" si="89"/>
        <v>Uitvoering - Directievoering</v>
      </c>
    </row>
    <row r="1099" spans="1:20" ht="15.75">
      <c r="A1099" s="2"/>
      <c r="B1099" s="3"/>
      <c r="C1099" s="4">
        <v>2359</v>
      </c>
      <c r="D1099" s="5" t="s">
        <v>386</v>
      </c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7">
        <f t="shared" si="85"/>
        <v>0</v>
      </c>
      <c r="Q1099" s="7">
        <f t="shared" si="86"/>
        <v>0</v>
      </c>
      <c r="R1099" s="7">
        <f t="shared" si="87"/>
        <v>1</v>
      </c>
      <c r="S1099" s="7">
        <f t="shared" si="88"/>
        <v>503</v>
      </c>
      <c r="T1099" t="str">
        <f t="shared" si="89"/>
        <v>Uitvoering - Directievoering</v>
      </c>
    </row>
    <row r="1100" spans="1:20" ht="15.75">
      <c r="A1100" s="2"/>
      <c r="B1100" s="3"/>
      <c r="C1100" s="4">
        <v>2360</v>
      </c>
      <c r="D1100" s="5" t="s">
        <v>387</v>
      </c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7">
        <f t="shared" si="85"/>
        <v>0</v>
      </c>
      <c r="Q1100" s="7">
        <f t="shared" si="86"/>
        <v>0</v>
      </c>
      <c r="R1100" s="7">
        <f t="shared" si="87"/>
        <v>1</v>
      </c>
      <c r="S1100" s="7">
        <f t="shared" si="88"/>
        <v>502</v>
      </c>
      <c r="T1100" t="str">
        <f t="shared" si="89"/>
        <v>Uitvoering - Directievoering</v>
      </c>
    </row>
    <row r="1101" spans="1:20" ht="15.75">
      <c r="A1101" s="2"/>
      <c r="B1101" s="3"/>
      <c r="C1101" s="4">
        <v>2361</v>
      </c>
      <c r="D1101" s="5" t="s">
        <v>388</v>
      </c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7">
        <f t="shared" si="85"/>
        <v>0</v>
      </c>
      <c r="Q1101" s="7">
        <f t="shared" si="86"/>
        <v>0</v>
      </c>
      <c r="R1101" s="7">
        <f t="shared" si="87"/>
        <v>1</v>
      </c>
      <c r="S1101" s="7">
        <f t="shared" si="88"/>
        <v>501</v>
      </c>
      <c r="T1101" t="str">
        <f t="shared" si="89"/>
        <v>Uitvoering - Directievoering</v>
      </c>
    </row>
    <row r="1102" spans="1:20" ht="15.75">
      <c r="A1102" s="2"/>
      <c r="B1102" s="3"/>
      <c r="C1102" s="4">
        <v>2362</v>
      </c>
      <c r="D1102" s="5" t="s">
        <v>389</v>
      </c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7">
        <f t="shared" si="85"/>
        <v>0</v>
      </c>
      <c r="Q1102" s="7">
        <f t="shared" si="86"/>
        <v>0</v>
      </c>
      <c r="R1102" s="7">
        <f t="shared" si="87"/>
        <v>1</v>
      </c>
      <c r="S1102" s="7">
        <f t="shared" si="88"/>
        <v>500</v>
      </c>
      <c r="T1102" t="str">
        <f t="shared" si="89"/>
        <v>Uitvoering - Directievoering</v>
      </c>
    </row>
    <row r="1103" spans="1:20" ht="15.75">
      <c r="A1103" s="2"/>
      <c r="B1103" s="3"/>
      <c r="C1103" s="4">
        <v>1346</v>
      </c>
      <c r="D1103" s="5" t="s">
        <v>390</v>
      </c>
      <c r="E1103" s="6"/>
      <c r="F1103" s="6"/>
      <c r="G1103" s="6"/>
      <c r="H1103" s="6"/>
      <c r="I1103" s="6"/>
      <c r="J1103" s="6"/>
      <c r="K1103" s="6"/>
      <c r="L1103" s="6">
        <v>1</v>
      </c>
      <c r="M1103" s="6"/>
      <c r="N1103" s="6"/>
      <c r="O1103" s="6"/>
      <c r="P1103" s="7">
        <f t="shared" si="85"/>
        <v>1</v>
      </c>
      <c r="Q1103" s="7">
        <f t="shared" si="86"/>
        <v>1</v>
      </c>
      <c r="R1103" s="7">
        <f t="shared" si="87"/>
        <v>1</v>
      </c>
      <c r="S1103" s="7">
        <f t="shared" si="88"/>
        <v>499</v>
      </c>
      <c r="T1103" t="str">
        <f t="shared" si="89"/>
        <v>Uitvoering - Directievoering</v>
      </c>
    </row>
    <row r="1104" spans="1:20" ht="15.75">
      <c r="A1104" s="2"/>
      <c r="B1104" s="3" t="s">
        <v>691</v>
      </c>
      <c r="C1104" s="4"/>
      <c r="D1104" s="5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7">
        <f t="shared" si="85"/>
        <v>9</v>
      </c>
      <c r="Q1104" s="7">
        <f t="shared" si="86"/>
        <v>0</v>
      </c>
      <c r="R1104" s="7">
        <f t="shared" si="87"/>
        <v>9</v>
      </c>
      <c r="S1104" s="7">
        <f t="shared" si="88"/>
        <v>498</v>
      </c>
      <c r="T1104" t="str">
        <f t="shared" si="89"/>
        <v>Uitvoering - Directievoering</v>
      </c>
    </row>
    <row r="1105" spans="1:20" ht="15.75">
      <c r="A1105" s="2"/>
      <c r="B1105" s="3"/>
      <c r="C1105" s="4">
        <v>2226</v>
      </c>
      <c r="D1105" s="5" t="s">
        <v>692</v>
      </c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7">
        <f t="shared" si="85"/>
        <v>0</v>
      </c>
      <c r="Q1105" s="7">
        <f t="shared" si="86"/>
        <v>0</v>
      </c>
      <c r="R1105" s="7">
        <f t="shared" si="87"/>
        <v>9</v>
      </c>
      <c r="S1105" s="7">
        <f t="shared" si="88"/>
        <v>489</v>
      </c>
      <c r="T1105" t="str">
        <f t="shared" si="89"/>
        <v>Uitvoering - Directievoering</v>
      </c>
    </row>
    <row r="1106" spans="1:20" ht="15.75">
      <c r="A1106" s="2"/>
      <c r="B1106" s="3"/>
      <c r="C1106" s="4">
        <v>2287</v>
      </c>
      <c r="D1106" s="5" t="s">
        <v>693</v>
      </c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7">
        <f t="shared" si="85"/>
        <v>0</v>
      </c>
      <c r="Q1106" s="7">
        <f t="shared" si="86"/>
        <v>0</v>
      </c>
      <c r="R1106" s="7">
        <f t="shared" si="87"/>
        <v>9</v>
      </c>
      <c r="S1106" s="7">
        <f t="shared" si="88"/>
        <v>480</v>
      </c>
      <c r="T1106" t="str">
        <f t="shared" si="89"/>
        <v>Uitvoering - Directievoering</v>
      </c>
    </row>
    <row r="1107" spans="1:20" ht="15.75">
      <c r="A1107" s="2"/>
      <c r="B1107" s="3"/>
      <c r="C1107" s="4">
        <v>1841</v>
      </c>
      <c r="D1107" s="5" t="s">
        <v>391</v>
      </c>
      <c r="E1107" s="6"/>
      <c r="F1107" s="6"/>
      <c r="G1107" s="6"/>
      <c r="H1107" s="6"/>
      <c r="I1107" s="6"/>
      <c r="J1107" s="6"/>
      <c r="K1107" s="6"/>
      <c r="L1107" s="6">
        <v>1</v>
      </c>
      <c r="M1107" s="6"/>
      <c r="N1107" s="6"/>
      <c r="O1107" s="6"/>
      <c r="P1107" s="7">
        <f t="shared" si="85"/>
        <v>1</v>
      </c>
      <c r="Q1107" s="7">
        <f t="shared" si="86"/>
        <v>1</v>
      </c>
      <c r="R1107" s="7">
        <f t="shared" si="87"/>
        <v>9</v>
      </c>
      <c r="S1107" s="7">
        <f t="shared" si="88"/>
        <v>471</v>
      </c>
      <c r="T1107" t="str">
        <f t="shared" si="89"/>
        <v>Uitvoering - Directievoering</v>
      </c>
    </row>
    <row r="1108" spans="1:20" ht="15.75">
      <c r="A1108" s="2"/>
      <c r="B1108" s="3"/>
      <c r="C1108" s="4">
        <v>2222</v>
      </c>
      <c r="D1108" s="5" t="s">
        <v>300</v>
      </c>
      <c r="E1108" s="6"/>
      <c r="F1108" s="6"/>
      <c r="G1108" s="6"/>
      <c r="H1108" s="6"/>
      <c r="I1108" s="6"/>
      <c r="J1108" s="6"/>
      <c r="K1108" s="6"/>
      <c r="L1108" s="6">
        <v>1</v>
      </c>
      <c r="M1108" s="6"/>
      <c r="N1108" s="6"/>
      <c r="O1108" s="6"/>
      <c r="P1108" s="7">
        <f t="shared" si="85"/>
        <v>1</v>
      </c>
      <c r="Q1108" s="7">
        <f t="shared" si="86"/>
        <v>1</v>
      </c>
      <c r="R1108" s="7">
        <f t="shared" si="87"/>
        <v>8</v>
      </c>
      <c r="S1108" s="7">
        <f t="shared" si="88"/>
        <v>462</v>
      </c>
      <c r="T1108" t="str">
        <f t="shared" si="89"/>
        <v>Uitvoering - Directievoering</v>
      </c>
    </row>
    <row r="1109" spans="1:20" ht="15.75">
      <c r="A1109" s="2"/>
      <c r="B1109" s="3"/>
      <c r="C1109" s="4">
        <v>2159</v>
      </c>
      <c r="D1109" s="5" t="s">
        <v>701</v>
      </c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7">
        <f t="shared" si="85"/>
        <v>0</v>
      </c>
      <c r="Q1109" s="7">
        <f t="shared" si="86"/>
        <v>0</v>
      </c>
      <c r="R1109" s="7">
        <f t="shared" si="87"/>
        <v>7</v>
      </c>
      <c r="S1109" s="7">
        <f t="shared" si="88"/>
        <v>454</v>
      </c>
      <c r="T1109" t="str">
        <f t="shared" si="89"/>
        <v>Uitvoering - Directievoering</v>
      </c>
    </row>
    <row r="1110" spans="1:20" ht="15.75">
      <c r="A1110" s="2"/>
      <c r="B1110" s="3"/>
      <c r="C1110" s="4">
        <v>1185</v>
      </c>
      <c r="D1110" s="5" t="s">
        <v>392</v>
      </c>
      <c r="E1110" s="6"/>
      <c r="F1110" s="6"/>
      <c r="G1110" s="6"/>
      <c r="H1110" s="6"/>
      <c r="I1110" s="6"/>
      <c r="J1110" s="6"/>
      <c r="K1110" s="6"/>
      <c r="L1110" s="6">
        <v>1</v>
      </c>
      <c r="M1110" s="6"/>
      <c r="N1110" s="6"/>
      <c r="O1110" s="6"/>
      <c r="P1110" s="7">
        <f t="shared" si="85"/>
        <v>1</v>
      </c>
      <c r="Q1110" s="7">
        <f t="shared" si="86"/>
        <v>1</v>
      </c>
      <c r="R1110" s="7">
        <f t="shared" si="87"/>
        <v>7</v>
      </c>
      <c r="S1110" s="7">
        <f t="shared" si="88"/>
        <v>447</v>
      </c>
      <c r="T1110" t="str">
        <f t="shared" si="89"/>
        <v>Uitvoering - Directievoering</v>
      </c>
    </row>
    <row r="1111" spans="1:20" ht="15.75">
      <c r="A1111" s="2"/>
      <c r="B1111" s="3"/>
      <c r="C1111" s="4">
        <v>1374</v>
      </c>
      <c r="D1111" s="5" t="s">
        <v>393</v>
      </c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7">
        <f t="shared" si="85"/>
        <v>0</v>
      </c>
      <c r="Q1111" s="7">
        <f t="shared" si="86"/>
        <v>0</v>
      </c>
      <c r="R1111" s="7">
        <f t="shared" si="87"/>
        <v>6</v>
      </c>
      <c r="S1111" s="7">
        <f t="shared" si="88"/>
        <v>440</v>
      </c>
      <c r="T1111" t="str">
        <f t="shared" si="89"/>
        <v>Uitvoering - Directievoering</v>
      </c>
    </row>
    <row r="1112" spans="1:20" ht="15.75">
      <c r="A1112" s="2"/>
      <c r="B1112" s="3"/>
      <c r="C1112" s="4">
        <v>1344</v>
      </c>
      <c r="D1112" s="5" t="s">
        <v>394</v>
      </c>
      <c r="E1112" s="6"/>
      <c r="F1112" s="6"/>
      <c r="G1112" s="6"/>
      <c r="H1112" s="6"/>
      <c r="I1112" s="6"/>
      <c r="J1112" s="6"/>
      <c r="K1112" s="6"/>
      <c r="L1112" s="6">
        <v>1</v>
      </c>
      <c r="M1112" s="6"/>
      <c r="N1112" s="6"/>
      <c r="O1112" s="6"/>
      <c r="P1112" s="7">
        <f t="shared" si="85"/>
        <v>1</v>
      </c>
      <c r="Q1112" s="7">
        <f t="shared" si="86"/>
        <v>1</v>
      </c>
      <c r="R1112" s="7">
        <f t="shared" si="87"/>
        <v>6</v>
      </c>
      <c r="S1112" s="7">
        <f t="shared" si="88"/>
        <v>434</v>
      </c>
      <c r="T1112" t="str">
        <f t="shared" si="89"/>
        <v>Uitvoering - Directievoering</v>
      </c>
    </row>
    <row r="1113" spans="1:20" ht="15.75">
      <c r="A1113" s="2"/>
      <c r="B1113" s="3"/>
      <c r="C1113" s="4">
        <v>1376</v>
      </c>
      <c r="D1113" s="5" t="s">
        <v>395</v>
      </c>
      <c r="E1113" s="6"/>
      <c r="F1113" s="6"/>
      <c r="G1113" s="6"/>
      <c r="H1113" s="6"/>
      <c r="I1113" s="6"/>
      <c r="J1113" s="6"/>
      <c r="K1113" s="6"/>
      <c r="L1113" s="6">
        <v>1</v>
      </c>
      <c r="M1113" s="6"/>
      <c r="N1113" s="6"/>
      <c r="O1113" s="6"/>
      <c r="P1113" s="7">
        <f t="shared" si="85"/>
        <v>1</v>
      </c>
      <c r="Q1113" s="7">
        <f t="shared" si="86"/>
        <v>1</v>
      </c>
      <c r="R1113" s="7">
        <f t="shared" si="87"/>
        <v>5</v>
      </c>
      <c r="S1113" s="7">
        <f t="shared" si="88"/>
        <v>428</v>
      </c>
      <c r="T1113" t="str">
        <f t="shared" si="89"/>
        <v>Uitvoering - Directievoering</v>
      </c>
    </row>
    <row r="1114" spans="1:20" ht="15.75">
      <c r="A1114" s="2"/>
      <c r="B1114" s="3"/>
      <c r="C1114" s="4">
        <v>1842</v>
      </c>
      <c r="D1114" s="5" t="s">
        <v>396</v>
      </c>
      <c r="E1114" s="6"/>
      <c r="F1114" s="6"/>
      <c r="G1114" s="6"/>
      <c r="H1114" s="6"/>
      <c r="I1114" s="6"/>
      <c r="J1114" s="6"/>
      <c r="K1114" s="6"/>
      <c r="L1114" s="6">
        <v>1</v>
      </c>
      <c r="M1114" s="6"/>
      <c r="N1114" s="6"/>
      <c r="O1114" s="6"/>
      <c r="P1114" s="7">
        <f t="shared" si="85"/>
        <v>1</v>
      </c>
      <c r="Q1114" s="7">
        <f t="shared" si="86"/>
        <v>1</v>
      </c>
      <c r="R1114" s="7">
        <f t="shared" si="87"/>
        <v>4</v>
      </c>
      <c r="S1114" s="7">
        <f t="shared" si="88"/>
        <v>423</v>
      </c>
      <c r="T1114" t="str">
        <f t="shared" si="89"/>
        <v>Uitvoering - Directievoering</v>
      </c>
    </row>
    <row r="1115" spans="1:20" ht="15.75">
      <c r="A1115" s="2"/>
      <c r="B1115" s="3"/>
      <c r="C1115" s="4">
        <v>2162</v>
      </c>
      <c r="D1115" s="5" t="s">
        <v>301</v>
      </c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7">
        <f t="shared" si="85"/>
        <v>0</v>
      </c>
      <c r="Q1115" s="7">
        <f t="shared" si="86"/>
        <v>0</v>
      </c>
      <c r="R1115" s="7">
        <f t="shared" si="87"/>
        <v>3</v>
      </c>
      <c r="S1115" s="7">
        <f t="shared" si="88"/>
        <v>419</v>
      </c>
      <c r="T1115" t="str">
        <f t="shared" si="89"/>
        <v>Uitvoering - Directievoering</v>
      </c>
    </row>
    <row r="1116" spans="1:20" ht="15.75">
      <c r="A1116" s="2"/>
      <c r="B1116" s="3"/>
      <c r="C1116" s="4">
        <v>2260</v>
      </c>
      <c r="D1116" s="5" t="s">
        <v>695</v>
      </c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7">
        <f t="shared" si="85"/>
        <v>0</v>
      </c>
      <c r="Q1116" s="7">
        <f t="shared" si="86"/>
        <v>0</v>
      </c>
      <c r="R1116" s="7">
        <f t="shared" si="87"/>
        <v>3</v>
      </c>
      <c r="S1116" s="7">
        <f t="shared" si="88"/>
        <v>416</v>
      </c>
      <c r="T1116" t="str">
        <f t="shared" si="89"/>
        <v>Uitvoering - Directievoering</v>
      </c>
    </row>
    <row r="1117" spans="1:20" ht="15.75">
      <c r="A1117" s="2"/>
      <c r="B1117" s="3"/>
      <c r="C1117" s="4">
        <v>2261</v>
      </c>
      <c r="D1117" s="5" t="s">
        <v>698</v>
      </c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7">
        <f t="shared" si="85"/>
        <v>0</v>
      </c>
      <c r="Q1117" s="7">
        <f t="shared" si="86"/>
        <v>0</v>
      </c>
      <c r="R1117" s="7">
        <f t="shared" si="87"/>
        <v>3</v>
      </c>
      <c r="S1117" s="7">
        <f t="shared" si="88"/>
        <v>413</v>
      </c>
      <c r="T1117" t="str">
        <f t="shared" si="89"/>
        <v>Uitvoering - Directievoering</v>
      </c>
    </row>
    <row r="1118" spans="1:20" ht="15.75">
      <c r="A1118" s="2"/>
      <c r="B1118" s="3"/>
      <c r="C1118" s="4">
        <v>2223</v>
      </c>
      <c r="D1118" s="5" t="s">
        <v>699</v>
      </c>
      <c r="E1118" s="6"/>
      <c r="F1118" s="6"/>
      <c r="G1118" s="6"/>
      <c r="H1118" s="6"/>
      <c r="I1118" s="6"/>
      <c r="J1118" s="6"/>
      <c r="K1118" s="6"/>
      <c r="L1118" s="6">
        <v>1</v>
      </c>
      <c r="M1118" s="6"/>
      <c r="N1118" s="6"/>
      <c r="O1118" s="6"/>
      <c r="P1118" s="7">
        <f t="shared" si="85"/>
        <v>1</v>
      </c>
      <c r="Q1118" s="7">
        <f t="shared" si="86"/>
        <v>1</v>
      </c>
      <c r="R1118" s="7">
        <f t="shared" si="87"/>
        <v>3</v>
      </c>
      <c r="S1118" s="7">
        <f t="shared" si="88"/>
        <v>410</v>
      </c>
      <c r="T1118" t="str">
        <f t="shared" si="89"/>
        <v>Uitvoering - Directievoering</v>
      </c>
    </row>
    <row r="1119" spans="1:20" ht="15.75">
      <c r="A1119" s="2"/>
      <c r="B1119" s="3"/>
      <c r="C1119" s="4">
        <v>2224</v>
      </c>
      <c r="D1119" s="5" t="s">
        <v>302</v>
      </c>
      <c r="E1119" s="6"/>
      <c r="F1119" s="6"/>
      <c r="G1119" s="6"/>
      <c r="H1119" s="6"/>
      <c r="I1119" s="6"/>
      <c r="J1119" s="6"/>
      <c r="K1119" s="6"/>
      <c r="L1119" s="6">
        <v>1</v>
      </c>
      <c r="M1119" s="6"/>
      <c r="N1119" s="6"/>
      <c r="O1119" s="6"/>
      <c r="P1119" s="7">
        <f t="shared" si="85"/>
        <v>1</v>
      </c>
      <c r="Q1119" s="7">
        <f t="shared" si="86"/>
        <v>1</v>
      </c>
      <c r="R1119" s="7">
        <f t="shared" si="87"/>
        <v>2</v>
      </c>
      <c r="S1119" s="7">
        <f t="shared" si="88"/>
        <v>407</v>
      </c>
      <c r="T1119" t="str">
        <f t="shared" si="89"/>
        <v>Uitvoering - Directievoering</v>
      </c>
    </row>
    <row r="1120" spans="1:20" ht="15.75">
      <c r="A1120" s="2"/>
      <c r="B1120" s="3"/>
      <c r="C1120" s="4">
        <v>2225</v>
      </c>
      <c r="D1120" s="5" t="s">
        <v>203</v>
      </c>
      <c r="E1120" s="6"/>
      <c r="F1120" s="6"/>
      <c r="G1120" s="6"/>
      <c r="H1120" s="6"/>
      <c r="I1120" s="6"/>
      <c r="J1120" s="6"/>
      <c r="K1120" s="6"/>
      <c r="L1120" s="6">
        <v>1</v>
      </c>
      <c r="M1120" s="6"/>
      <c r="N1120" s="6"/>
      <c r="O1120" s="6"/>
      <c r="P1120" s="7">
        <f t="shared" si="85"/>
        <v>1</v>
      </c>
      <c r="Q1120" s="7">
        <f t="shared" si="86"/>
        <v>1</v>
      </c>
      <c r="R1120" s="7">
        <f t="shared" si="87"/>
        <v>1</v>
      </c>
      <c r="S1120" s="7">
        <f t="shared" si="88"/>
        <v>405</v>
      </c>
      <c r="T1120" t="str">
        <f t="shared" si="89"/>
        <v>Uitvoering - Directievoering</v>
      </c>
    </row>
    <row r="1121" spans="1:20" ht="15.75">
      <c r="A1121" s="2"/>
      <c r="B1121" s="3" t="s">
        <v>705</v>
      </c>
      <c r="C1121" s="4"/>
      <c r="D1121" s="5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7">
        <f t="shared" si="85"/>
        <v>22</v>
      </c>
      <c r="Q1121" s="7">
        <f t="shared" si="86"/>
        <v>0</v>
      </c>
      <c r="R1121" s="7">
        <f t="shared" si="87"/>
        <v>22</v>
      </c>
      <c r="S1121" s="7">
        <f t="shared" si="88"/>
        <v>404</v>
      </c>
      <c r="T1121" t="str">
        <f t="shared" si="89"/>
        <v>Uitvoering - Directievoering</v>
      </c>
    </row>
    <row r="1122" spans="1:20" ht="15.75">
      <c r="A1122" s="2"/>
      <c r="B1122" s="3"/>
      <c r="C1122" s="4">
        <v>1357</v>
      </c>
      <c r="D1122" s="11" t="s">
        <v>397</v>
      </c>
      <c r="E1122" s="6"/>
      <c r="F1122" s="6"/>
      <c r="G1122" s="6"/>
      <c r="H1122" s="6"/>
      <c r="I1122" s="6"/>
      <c r="J1122" s="6"/>
      <c r="K1122" s="6"/>
      <c r="L1122" s="6">
        <v>1</v>
      </c>
      <c r="M1122" s="6"/>
      <c r="N1122" s="6"/>
      <c r="O1122" s="6"/>
      <c r="P1122" s="7">
        <f t="shared" si="85"/>
        <v>1</v>
      </c>
      <c r="Q1122" s="7">
        <f t="shared" si="86"/>
        <v>1</v>
      </c>
      <c r="R1122" s="7">
        <f t="shared" si="87"/>
        <v>22</v>
      </c>
      <c r="S1122" s="7">
        <f t="shared" si="88"/>
        <v>382</v>
      </c>
      <c r="T1122" t="str">
        <f t="shared" si="89"/>
        <v>Uitvoering - Directievoering</v>
      </c>
    </row>
    <row r="1123" spans="1:20" ht="15.75">
      <c r="A1123" s="2"/>
      <c r="B1123" s="3"/>
      <c r="C1123" s="4">
        <v>1358</v>
      </c>
      <c r="D1123" s="5" t="s">
        <v>398</v>
      </c>
      <c r="E1123" s="6"/>
      <c r="F1123" s="6"/>
      <c r="G1123" s="6"/>
      <c r="H1123" s="6"/>
      <c r="I1123" s="6"/>
      <c r="J1123" s="6"/>
      <c r="K1123" s="6"/>
      <c r="L1123" s="6">
        <v>1</v>
      </c>
      <c r="M1123" s="6"/>
      <c r="N1123" s="6"/>
      <c r="O1123" s="6"/>
      <c r="P1123" s="7">
        <f t="shared" si="85"/>
        <v>1</v>
      </c>
      <c r="Q1123" s="7">
        <f t="shared" si="86"/>
        <v>1</v>
      </c>
      <c r="R1123" s="7">
        <f t="shared" si="87"/>
        <v>21</v>
      </c>
      <c r="S1123" s="7">
        <f t="shared" si="88"/>
        <v>360</v>
      </c>
      <c r="T1123" t="str">
        <f t="shared" si="89"/>
        <v>Uitvoering - Directievoering</v>
      </c>
    </row>
    <row r="1124" spans="1:20" ht="15.75">
      <c r="A1124" s="2"/>
      <c r="B1124" s="3"/>
      <c r="C1124" s="4">
        <v>1355</v>
      </c>
      <c r="D1124" s="5" t="s">
        <v>399</v>
      </c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7">
        <f t="shared" si="85"/>
        <v>0</v>
      </c>
      <c r="Q1124" s="7">
        <f t="shared" si="86"/>
        <v>0</v>
      </c>
      <c r="R1124" s="7">
        <f t="shared" si="87"/>
        <v>20</v>
      </c>
      <c r="S1124" s="7">
        <f t="shared" si="88"/>
        <v>339</v>
      </c>
      <c r="T1124" t="str">
        <f t="shared" si="89"/>
        <v>Uitvoering - Directievoering</v>
      </c>
    </row>
    <row r="1125" spans="1:20" ht="15.75">
      <c r="A1125" s="2"/>
      <c r="B1125" s="3"/>
      <c r="C1125" s="4">
        <v>1356</v>
      </c>
      <c r="D1125" s="5" t="s">
        <v>400</v>
      </c>
      <c r="E1125" s="6"/>
      <c r="F1125" s="6"/>
      <c r="G1125" s="6"/>
      <c r="H1125" s="6"/>
      <c r="I1125" s="6"/>
      <c r="J1125" s="6"/>
      <c r="K1125" s="6"/>
      <c r="L1125" s="6">
        <v>1</v>
      </c>
      <c r="M1125" s="6"/>
      <c r="N1125" s="6"/>
      <c r="O1125" s="6"/>
      <c r="P1125" s="7">
        <f t="shared" si="85"/>
        <v>1</v>
      </c>
      <c r="Q1125" s="7">
        <f t="shared" si="86"/>
        <v>1</v>
      </c>
      <c r="R1125" s="7">
        <f t="shared" si="87"/>
        <v>20</v>
      </c>
      <c r="S1125" s="7">
        <f t="shared" si="88"/>
        <v>319</v>
      </c>
      <c r="T1125" t="str">
        <f t="shared" si="89"/>
        <v>Uitvoering - Directievoering</v>
      </c>
    </row>
    <row r="1126" spans="1:20" ht="15.75">
      <c r="A1126" s="2"/>
      <c r="B1126" s="3"/>
      <c r="C1126" s="4">
        <v>1359</v>
      </c>
      <c r="D1126" s="5" t="s">
        <v>401</v>
      </c>
      <c r="E1126" s="6"/>
      <c r="F1126" s="6"/>
      <c r="G1126" s="6"/>
      <c r="H1126" s="6"/>
      <c r="I1126" s="6"/>
      <c r="J1126" s="6"/>
      <c r="K1126" s="6"/>
      <c r="L1126" s="6">
        <v>1</v>
      </c>
      <c r="M1126" s="6"/>
      <c r="N1126" s="6"/>
      <c r="O1126" s="6"/>
      <c r="P1126" s="7">
        <f t="shared" si="85"/>
        <v>1</v>
      </c>
      <c r="Q1126" s="7">
        <f t="shared" si="86"/>
        <v>1</v>
      </c>
      <c r="R1126" s="7">
        <f t="shared" si="87"/>
        <v>19</v>
      </c>
      <c r="S1126" s="7">
        <f t="shared" si="88"/>
        <v>299</v>
      </c>
      <c r="T1126" t="str">
        <f t="shared" si="89"/>
        <v>Uitvoering - Directievoering</v>
      </c>
    </row>
    <row r="1127" spans="1:20" ht="15.75">
      <c r="A1127" s="2"/>
      <c r="B1127" s="3"/>
      <c r="C1127" s="4">
        <v>1131</v>
      </c>
      <c r="D1127" s="5" t="s">
        <v>402</v>
      </c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7">
        <f t="shared" si="85"/>
        <v>0</v>
      </c>
      <c r="Q1127" s="7">
        <f t="shared" si="86"/>
        <v>0</v>
      </c>
      <c r="R1127" s="7">
        <f t="shared" si="87"/>
        <v>18</v>
      </c>
      <c r="S1127" s="7">
        <f t="shared" si="88"/>
        <v>280</v>
      </c>
      <c r="T1127" t="str">
        <f t="shared" si="89"/>
        <v>Uitvoering - Directievoering</v>
      </c>
    </row>
    <row r="1128" spans="1:20" ht="15.75">
      <c r="A1128" s="2"/>
      <c r="B1128" s="3"/>
      <c r="C1128" s="4">
        <v>2363</v>
      </c>
      <c r="D1128" s="5" t="s">
        <v>403</v>
      </c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7">
        <f t="shared" si="85"/>
        <v>0</v>
      </c>
      <c r="Q1128" s="7">
        <f t="shared" si="86"/>
        <v>0</v>
      </c>
      <c r="R1128" s="7">
        <f t="shared" si="87"/>
        <v>18</v>
      </c>
      <c r="S1128" s="7">
        <f t="shared" si="88"/>
        <v>262</v>
      </c>
      <c r="T1128" t="str">
        <f t="shared" si="89"/>
        <v>Uitvoering - Directievoering</v>
      </c>
    </row>
    <row r="1129" spans="1:20" ht="15.75">
      <c r="A1129" s="2"/>
      <c r="B1129" s="3"/>
      <c r="C1129" s="4">
        <v>2168</v>
      </c>
      <c r="D1129" s="5" t="s">
        <v>714</v>
      </c>
      <c r="E1129" s="6"/>
      <c r="F1129" s="6"/>
      <c r="G1129" s="6"/>
      <c r="H1129" s="6"/>
      <c r="I1129" s="6"/>
      <c r="J1129" s="6"/>
      <c r="K1129" s="6"/>
      <c r="L1129" s="6">
        <v>1</v>
      </c>
      <c r="M1129" s="6"/>
      <c r="N1129" s="6"/>
      <c r="O1129" s="6"/>
      <c r="P1129" s="7">
        <f t="shared" si="85"/>
        <v>1</v>
      </c>
      <c r="Q1129" s="7">
        <f t="shared" si="86"/>
        <v>1</v>
      </c>
      <c r="R1129" s="7">
        <f t="shared" si="87"/>
        <v>18</v>
      </c>
      <c r="S1129" s="7">
        <f t="shared" si="88"/>
        <v>244</v>
      </c>
      <c r="T1129" t="str">
        <f t="shared" si="89"/>
        <v>Uitvoering - Directievoering</v>
      </c>
    </row>
    <row r="1130" spans="1:20" ht="15.75">
      <c r="A1130" s="2"/>
      <c r="B1130" s="3"/>
      <c r="C1130" s="4">
        <v>2277</v>
      </c>
      <c r="D1130" s="5" t="s">
        <v>404</v>
      </c>
      <c r="E1130" s="6"/>
      <c r="F1130" s="6"/>
      <c r="G1130" s="6"/>
      <c r="H1130" s="6"/>
      <c r="I1130" s="6"/>
      <c r="J1130" s="6"/>
      <c r="K1130" s="6"/>
      <c r="L1130" s="6">
        <v>1</v>
      </c>
      <c r="M1130" s="6"/>
      <c r="N1130" s="6"/>
      <c r="O1130" s="6"/>
      <c r="P1130" s="7">
        <f t="shared" si="85"/>
        <v>1</v>
      </c>
      <c r="Q1130" s="7">
        <f t="shared" si="86"/>
        <v>1</v>
      </c>
      <c r="R1130" s="7">
        <f t="shared" si="87"/>
        <v>17</v>
      </c>
      <c r="S1130" s="7">
        <f t="shared" si="88"/>
        <v>226</v>
      </c>
      <c r="T1130" t="str">
        <f t="shared" si="89"/>
        <v>Uitvoering - Directievoering</v>
      </c>
    </row>
    <row r="1131" spans="1:20" ht="15.75">
      <c r="A1131" s="2"/>
      <c r="B1131" s="3"/>
      <c r="C1131" s="4">
        <v>1351</v>
      </c>
      <c r="D1131" s="5" t="s">
        <v>405</v>
      </c>
      <c r="E1131" s="6"/>
      <c r="F1131" s="6"/>
      <c r="G1131" s="6"/>
      <c r="H1131" s="6"/>
      <c r="I1131" s="6"/>
      <c r="J1131" s="6"/>
      <c r="K1131" s="6"/>
      <c r="L1131" s="6">
        <v>1</v>
      </c>
      <c r="M1131" s="6"/>
      <c r="N1131" s="6"/>
      <c r="O1131" s="6"/>
      <c r="P1131" s="7">
        <f t="shared" si="85"/>
        <v>1</v>
      </c>
      <c r="Q1131" s="7">
        <f t="shared" si="86"/>
        <v>1</v>
      </c>
      <c r="R1131" s="7">
        <f t="shared" si="87"/>
        <v>16</v>
      </c>
      <c r="S1131" s="7">
        <f t="shared" si="88"/>
        <v>209</v>
      </c>
      <c r="T1131" t="str">
        <f t="shared" si="89"/>
        <v>Uitvoering - Directievoering</v>
      </c>
    </row>
    <row r="1132" spans="1:20" ht="15.75">
      <c r="A1132" s="2"/>
      <c r="B1132" s="3"/>
      <c r="C1132" s="4">
        <v>1349</v>
      </c>
      <c r="D1132" s="5" t="s">
        <v>406</v>
      </c>
      <c r="E1132" s="6"/>
      <c r="F1132" s="6"/>
      <c r="G1132" s="6"/>
      <c r="H1132" s="6"/>
      <c r="I1132" s="6"/>
      <c r="J1132" s="6"/>
      <c r="K1132" s="6"/>
      <c r="L1132" s="6">
        <v>1</v>
      </c>
      <c r="M1132" s="6"/>
      <c r="N1132" s="6"/>
      <c r="O1132" s="6"/>
      <c r="P1132" s="7">
        <f t="shared" si="85"/>
        <v>1</v>
      </c>
      <c r="Q1132" s="7">
        <f t="shared" si="86"/>
        <v>1</v>
      </c>
      <c r="R1132" s="7">
        <f t="shared" si="87"/>
        <v>15</v>
      </c>
      <c r="S1132" s="7">
        <f t="shared" si="88"/>
        <v>193</v>
      </c>
      <c r="T1132" t="str">
        <f t="shared" si="89"/>
        <v>Uitvoering - Directievoering</v>
      </c>
    </row>
    <row r="1133" spans="1:20" ht="15.75">
      <c r="A1133" s="2"/>
      <c r="B1133" s="3"/>
      <c r="C1133" s="4">
        <v>1932</v>
      </c>
      <c r="D1133" s="5" t="s">
        <v>407</v>
      </c>
      <c r="E1133" s="6"/>
      <c r="F1133" s="6"/>
      <c r="G1133" s="6"/>
      <c r="H1133" s="6"/>
      <c r="I1133" s="6"/>
      <c r="J1133" s="6"/>
      <c r="K1133" s="6"/>
      <c r="L1133" s="6">
        <v>1</v>
      </c>
      <c r="M1133" s="6"/>
      <c r="N1133" s="6"/>
      <c r="O1133" s="6"/>
      <c r="P1133" s="7">
        <f t="shared" si="85"/>
        <v>1</v>
      </c>
      <c r="Q1133" s="7">
        <f t="shared" si="86"/>
        <v>1</v>
      </c>
      <c r="R1133" s="7">
        <f t="shared" si="87"/>
        <v>14</v>
      </c>
      <c r="S1133" s="7">
        <f t="shared" si="88"/>
        <v>178</v>
      </c>
      <c r="T1133" t="str">
        <f t="shared" si="89"/>
        <v>Uitvoering - Directievoering</v>
      </c>
    </row>
    <row r="1134" spans="1:20" ht="15.75">
      <c r="A1134" s="2"/>
      <c r="B1134" s="3"/>
      <c r="C1134" s="4">
        <v>1933</v>
      </c>
      <c r="D1134" s="5" t="s">
        <v>408</v>
      </c>
      <c r="E1134" s="6"/>
      <c r="F1134" s="6"/>
      <c r="G1134" s="6"/>
      <c r="H1134" s="6"/>
      <c r="I1134" s="6"/>
      <c r="J1134" s="6"/>
      <c r="K1134" s="6"/>
      <c r="L1134" s="6">
        <v>1</v>
      </c>
      <c r="M1134" s="6"/>
      <c r="N1134" s="6"/>
      <c r="O1134" s="6"/>
      <c r="P1134" s="7">
        <f t="shared" si="85"/>
        <v>1</v>
      </c>
      <c r="Q1134" s="7">
        <f t="shared" si="86"/>
        <v>1</v>
      </c>
      <c r="R1134" s="7">
        <f t="shared" si="87"/>
        <v>13</v>
      </c>
      <c r="S1134" s="7">
        <f t="shared" si="88"/>
        <v>164</v>
      </c>
      <c r="T1134" t="str">
        <f t="shared" si="89"/>
        <v>Uitvoering - Directievoering</v>
      </c>
    </row>
    <row r="1135" spans="1:20" ht="15.75">
      <c r="A1135" s="2"/>
      <c r="B1135" s="3"/>
      <c r="C1135" s="4">
        <v>1934</v>
      </c>
      <c r="D1135" s="5" t="s">
        <v>409</v>
      </c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7">
        <f t="shared" si="85"/>
        <v>0</v>
      </c>
      <c r="Q1135" s="7">
        <f t="shared" si="86"/>
        <v>0</v>
      </c>
      <c r="R1135" s="7">
        <f t="shared" si="87"/>
        <v>12</v>
      </c>
      <c r="S1135" s="7">
        <f t="shared" si="88"/>
        <v>151</v>
      </c>
      <c r="T1135" t="str">
        <f t="shared" si="89"/>
        <v>Uitvoering - Directievoering</v>
      </c>
    </row>
    <row r="1136" spans="1:20" ht="15.75">
      <c r="A1136" s="2"/>
      <c r="B1136" s="3"/>
      <c r="C1136" s="4">
        <v>1935</v>
      </c>
      <c r="D1136" s="5" t="s">
        <v>410</v>
      </c>
      <c r="E1136" s="6"/>
      <c r="F1136" s="6"/>
      <c r="G1136" s="6"/>
      <c r="H1136" s="6"/>
      <c r="I1136" s="6"/>
      <c r="J1136" s="6"/>
      <c r="K1136" s="6"/>
      <c r="L1136" s="6">
        <v>1</v>
      </c>
      <c r="M1136" s="6"/>
      <c r="N1136" s="6"/>
      <c r="O1136" s="6"/>
      <c r="P1136" s="7">
        <f t="shared" si="85"/>
        <v>1</v>
      </c>
      <c r="Q1136" s="7">
        <f t="shared" si="86"/>
        <v>1</v>
      </c>
      <c r="R1136" s="7">
        <f t="shared" si="87"/>
        <v>12</v>
      </c>
      <c r="S1136" s="7">
        <f t="shared" si="88"/>
        <v>139</v>
      </c>
      <c r="T1136" t="str">
        <f t="shared" si="89"/>
        <v>Uitvoering - Directievoering</v>
      </c>
    </row>
    <row r="1137" spans="1:20" ht="15.75">
      <c r="A1137" s="2"/>
      <c r="B1137" s="3"/>
      <c r="C1137" s="4">
        <v>1936</v>
      </c>
      <c r="D1137" s="5" t="s">
        <v>411</v>
      </c>
      <c r="E1137" s="6"/>
      <c r="F1137" s="6"/>
      <c r="G1137" s="6"/>
      <c r="H1137" s="6"/>
      <c r="I1137" s="6"/>
      <c r="J1137" s="6"/>
      <c r="K1137" s="6"/>
      <c r="L1137" s="6">
        <v>1</v>
      </c>
      <c r="M1137" s="6"/>
      <c r="N1137" s="6"/>
      <c r="O1137" s="6"/>
      <c r="P1137" s="7">
        <f t="shared" si="85"/>
        <v>1</v>
      </c>
      <c r="Q1137" s="7">
        <f t="shared" si="86"/>
        <v>1</v>
      </c>
      <c r="R1137" s="7">
        <f t="shared" si="87"/>
        <v>11</v>
      </c>
      <c r="S1137" s="7">
        <f t="shared" si="88"/>
        <v>127</v>
      </c>
      <c r="T1137" t="str">
        <f t="shared" si="89"/>
        <v>Uitvoering - Directievoering</v>
      </c>
    </row>
    <row r="1138" spans="1:20" ht="15.75">
      <c r="A1138" s="2"/>
      <c r="B1138" s="3"/>
      <c r="C1138" s="4">
        <v>2268</v>
      </c>
      <c r="D1138" s="5" t="s">
        <v>210</v>
      </c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7">
        <f t="shared" si="85"/>
        <v>0</v>
      </c>
      <c r="Q1138" s="7">
        <f t="shared" si="86"/>
        <v>0</v>
      </c>
      <c r="R1138" s="7">
        <f t="shared" si="87"/>
        <v>10</v>
      </c>
      <c r="S1138" s="7">
        <f t="shared" si="88"/>
        <v>116</v>
      </c>
      <c r="T1138" t="str">
        <f t="shared" si="89"/>
        <v>Uitvoering - Directievoering</v>
      </c>
    </row>
    <row r="1139" spans="1:20" ht="15.75">
      <c r="A1139" s="2"/>
      <c r="B1139" s="3"/>
      <c r="C1139" s="4">
        <v>2269</v>
      </c>
      <c r="D1139" s="5" t="s">
        <v>211</v>
      </c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7">
        <f t="shared" si="85"/>
        <v>0</v>
      </c>
      <c r="Q1139" s="7">
        <f t="shared" si="86"/>
        <v>0</v>
      </c>
      <c r="R1139" s="7">
        <f t="shared" si="87"/>
        <v>10</v>
      </c>
      <c r="S1139" s="7">
        <f t="shared" si="88"/>
        <v>106</v>
      </c>
      <c r="T1139" t="str">
        <f t="shared" si="89"/>
        <v>Uitvoering - Directievoering</v>
      </c>
    </row>
    <row r="1140" spans="1:20" ht="15.75">
      <c r="A1140" s="2"/>
      <c r="B1140" s="3"/>
      <c r="C1140" s="4">
        <v>2295</v>
      </c>
      <c r="D1140" s="5" t="s">
        <v>412</v>
      </c>
      <c r="E1140" s="6"/>
      <c r="F1140" s="6"/>
      <c r="G1140" s="6"/>
      <c r="H1140" s="6"/>
      <c r="I1140" s="6"/>
      <c r="J1140" s="6"/>
      <c r="K1140" s="6"/>
      <c r="L1140" s="6">
        <v>1</v>
      </c>
      <c r="M1140" s="6"/>
      <c r="N1140" s="6"/>
      <c r="O1140" s="6"/>
      <c r="P1140" s="7">
        <f t="shared" si="85"/>
        <v>1</v>
      </c>
      <c r="Q1140" s="7">
        <f t="shared" si="86"/>
        <v>1</v>
      </c>
      <c r="R1140" s="7">
        <f t="shared" si="87"/>
        <v>10</v>
      </c>
      <c r="S1140" s="7">
        <f t="shared" si="88"/>
        <v>96</v>
      </c>
      <c r="T1140" t="str">
        <f t="shared" si="89"/>
        <v>Uitvoering - Directievoering</v>
      </c>
    </row>
    <row r="1141" spans="1:20" ht="15.75">
      <c r="A1141" s="2"/>
      <c r="B1141" s="3"/>
      <c r="C1141" s="4">
        <v>2296</v>
      </c>
      <c r="D1141" s="5" t="s">
        <v>413</v>
      </c>
      <c r="E1141" s="6"/>
      <c r="F1141" s="6"/>
      <c r="G1141" s="6"/>
      <c r="H1141" s="6"/>
      <c r="I1141" s="6"/>
      <c r="J1141" s="6"/>
      <c r="K1141" s="6"/>
      <c r="L1141" s="6">
        <v>1</v>
      </c>
      <c r="M1141" s="6"/>
      <c r="N1141" s="6"/>
      <c r="O1141" s="6"/>
      <c r="P1141" s="7">
        <f t="shared" si="85"/>
        <v>1</v>
      </c>
      <c r="Q1141" s="7">
        <f t="shared" si="86"/>
        <v>1</v>
      </c>
      <c r="R1141" s="7">
        <f t="shared" si="87"/>
        <v>9</v>
      </c>
      <c r="S1141" s="7">
        <f t="shared" si="88"/>
        <v>86</v>
      </c>
      <c r="T1141" t="str">
        <f t="shared" si="89"/>
        <v>Uitvoering - Directievoering</v>
      </c>
    </row>
    <row r="1142" spans="1:20" ht="15.75">
      <c r="A1142" s="2"/>
      <c r="B1142" s="3"/>
      <c r="C1142" s="4">
        <v>2297</v>
      </c>
      <c r="D1142" s="5" t="s">
        <v>414</v>
      </c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7">
        <f t="shared" si="85"/>
        <v>0</v>
      </c>
      <c r="Q1142" s="7">
        <f t="shared" si="86"/>
        <v>0</v>
      </c>
      <c r="R1142" s="7">
        <f t="shared" si="87"/>
        <v>8</v>
      </c>
      <c r="S1142" s="7">
        <f t="shared" si="88"/>
        <v>77</v>
      </c>
      <c r="T1142" t="str">
        <f t="shared" si="89"/>
        <v>Uitvoering - Directievoering</v>
      </c>
    </row>
    <row r="1143" spans="1:20" ht="15.75">
      <c r="A1143" s="2"/>
      <c r="B1143" s="3"/>
      <c r="C1143" s="4">
        <v>2298</v>
      </c>
      <c r="D1143" s="5" t="s">
        <v>415</v>
      </c>
      <c r="E1143" s="6"/>
      <c r="F1143" s="6"/>
      <c r="G1143" s="6"/>
      <c r="H1143" s="6"/>
      <c r="I1143" s="6"/>
      <c r="J1143" s="6"/>
      <c r="K1143" s="6"/>
      <c r="L1143" s="6">
        <v>1</v>
      </c>
      <c r="M1143" s="6"/>
      <c r="N1143" s="6"/>
      <c r="O1143" s="6"/>
      <c r="P1143" s="7">
        <f t="shared" si="85"/>
        <v>1</v>
      </c>
      <c r="Q1143" s="7">
        <f t="shared" si="86"/>
        <v>1</v>
      </c>
      <c r="R1143" s="7">
        <f t="shared" si="87"/>
        <v>8</v>
      </c>
      <c r="S1143" s="7">
        <f t="shared" si="88"/>
        <v>69</v>
      </c>
      <c r="T1143" t="str">
        <f t="shared" si="89"/>
        <v>Uitvoering - Directievoering</v>
      </c>
    </row>
    <row r="1144" spans="1:20" ht="15.75">
      <c r="A1144" s="2"/>
      <c r="B1144" s="3"/>
      <c r="C1144" s="4">
        <v>2299</v>
      </c>
      <c r="D1144" s="5" t="s">
        <v>416</v>
      </c>
      <c r="E1144" s="6"/>
      <c r="F1144" s="6"/>
      <c r="G1144" s="6"/>
      <c r="H1144" s="6"/>
      <c r="I1144" s="6"/>
      <c r="J1144" s="6"/>
      <c r="K1144" s="6"/>
      <c r="L1144" s="6">
        <v>1</v>
      </c>
      <c r="M1144" s="6"/>
      <c r="N1144" s="6"/>
      <c r="O1144" s="6"/>
      <c r="P1144" s="7">
        <f t="shared" si="85"/>
        <v>1</v>
      </c>
      <c r="Q1144" s="7">
        <f t="shared" si="86"/>
        <v>1</v>
      </c>
      <c r="R1144" s="7">
        <f t="shared" si="87"/>
        <v>7</v>
      </c>
      <c r="S1144" s="7">
        <f t="shared" si="88"/>
        <v>61</v>
      </c>
      <c r="T1144" t="str">
        <f t="shared" si="89"/>
        <v>Uitvoering - Directievoering</v>
      </c>
    </row>
    <row r="1145" spans="1:20" ht="15.75">
      <c r="A1145" s="2"/>
      <c r="B1145" s="3"/>
      <c r="C1145" s="4">
        <v>1370</v>
      </c>
      <c r="D1145" s="5" t="s">
        <v>417</v>
      </c>
      <c r="E1145" s="6"/>
      <c r="F1145" s="6"/>
      <c r="G1145" s="6"/>
      <c r="H1145" s="6"/>
      <c r="I1145" s="6"/>
      <c r="J1145" s="6"/>
      <c r="K1145" s="6"/>
      <c r="L1145" s="6">
        <v>1</v>
      </c>
      <c r="M1145" s="6"/>
      <c r="N1145" s="6"/>
      <c r="O1145" s="6"/>
      <c r="P1145" s="7">
        <f t="shared" si="85"/>
        <v>1</v>
      </c>
      <c r="Q1145" s="7">
        <f t="shared" si="86"/>
        <v>1</v>
      </c>
      <c r="R1145" s="7">
        <f t="shared" si="87"/>
        <v>6</v>
      </c>
      <c r="S1145" s="7">
        <f t="shared" si="88"/>
        <v>54</v>
      </c>
      <c r="T1145" t="str">
        <f t="shared" si="89"/>
        <v>Uitvoering - Directievoering</v>
      </c>
    </row>
    <row r="1146" spans="1:20" ht="15.75">
      <c r="A1146" s="2"/>
      <c r="B1146" s="3"/>
      <c r="C1146" s="4">
        <v>1132</v>
      </c>
      <c r="D1146" s="5" t="s">
        <v>418</v>
      </c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7">
        <f t="shared" si="85"/>
        <v>0</v>
      </c>
      <c r="Q1146" s="7">
        <f t="shared" si="86"/>
        <v>0</v>
      </c>
      <c r="R1146" s="7">
        <f t="shared" si="87"/>
        <v>5</v>
      </c>
      <c r="S1146" s="7">
        <f t="shared" si="88"/>
        <v>48</v>
      </c>
      <c r="T1146" t="str">
        <f t="shared" si="89"/>
        <v>Uitvoering - Directievoering</v>
      </c>
    </row>
    <row r="1147" spans="1:20" ht="15.75">
      <c r="A1147" s="2"/>
      <c r="B1147" s="3"/>
      <c r="C1147" s="4">
        <v>1268</v>
      </c>
      <c r="D1147" s="5" t="s">
        <v>419</v>
      </c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7">
        <f t="shared" si="85"/>
        <v>0</v>
      </c>
      <c r="Q1147" s="7">
        <f t="shared" si="86"/>
        <v>0</v>
      </c>
      <c r="R1147" s="7">
        <f t="shared" si="87"/>
        <v>5</v>
      </c>
      <c r="S1147" s="7">
        <f t="shared" si="88"/>
        <v>43</v>
      </c>
      <c r="T1147" t="str">
        <f t="shared" si="89"/>
        <v>Uitvoering - Directievoering</v>
      </c>
    </row>
    <row r="1148" spans="1:20" ht="15.75">
      <c r="A1148" s="2"/>
      <c r="B1148" s="3"/>
      <c r="C1148" s="4">
        <v>1420</v>
      </c>
      <c r="D1148" s="5" t="s">
        <v>420</v>
      </c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7">
        <f t="shared" si="85"/>
        <v>0</v>
      </c>
      <c r="Q1148" s="7">
        <f t="shared" si="86"/>
        <v>0</v>
      </c>
      <c r="R1148" s="7">
        <f t="shared" si="87"/>
        <v>5</v>
      </c>
      <c r="S1148" s="7">
        <f t="shared" si="88"/>
        <v>38</v>
      </c>
      <c r="T1148" t="str">
        <f t="shared" si="89"/>
        <v>Uitvoering - Directievoering</v>
      </c>
    </row>
    <row r="1149" spans="1:20" ht="15.75">
      <c r="A1149" s="2"/>
      <c r="B1149" s="3"/>
      <c r="C1149" s="4">
        <v>925</v>
      </c>
      <c r="D1149" s="5" t="s">
        <v>421</v>
      </c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7">
        <f t="shared" si="85"/>
        <v>0</v>
      </c>
      <c r="Q1149" s="7">
        <f t="shared" si="86"/>
        <v>0</v>
      </c>
      <c r="R1149" s="7">
        <f t="shared" si="87"/>
        <v>5</v>
      </c>
      <c r="S1149" s="7">
        <f t="shared" si="88"/>
        <v>33</v>
      </c>
      <c r="T1149" t="str">
        <f t="shared" si="89"/>
        <v>Uitvoering - Directievoering</v>
      </c>
    </row>
    <row r="1150" spans="1:20" ht="15.75">
      <c r="A1150" s="2"/>
      <c r="B1150" s="3"/>
      <c r="C1150" s="4">
        <v>1269</v>
      </c>
      <c r="D1150" s="5" t="s">
        <v>422</v>
      </c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7">
        <f t="shared" si="85"/>
        <v>0</v>
      </c>
      <c r="Q1150" s="7">
        <f t="shared" si="86"/>
        <v>0</v>
      </c>
      <c r="R1150" s="7">
        <f t="shared" si="87"/>
        <v>5</v>
      </c>
      <c r="S1150" s="7">
        <f t="shared" si="88"/>
        <v>28</v>
      </c>
      <c r="T1150" t="str">
        <f t="shared" si="89"/>
        <v>Uitvoering - Directievoering</v>
      </c>
    </row>
    <row r="1151" spans="1:20" ht="15.75">
      <c r="A1151" s="2"/>
      <c r="B1151" s="3"/>
      <c r="C1151" s="4">
        <v>878</v>
      </c>
      <c r="D1151" s="5" t="s">
        <v>423</v>
      </c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7">
        <f t="shared" si="85"/>
        <v>0</v>
      </c>
      <c r="Q1151" s="7">
        <f t="shared" si="86"/>
        <v>0</v>
      </c>
      <c r="R1151" s="7">
        <f t="shared" si="87"/>
        <v>5</v>
      </c>
      <c r="S1151" s="7">
        <f t="shared" si="88"/>
        <v>23</v>
      </c>
      <c r="T1151" t="str">
        <f t="shared" si="89"/>
        <v>Uitvoering - Directievoering</v>
      </c>
    </row>
    <row r="1152" spans="1:20" ht="15.75">
      <c r="A1152" s="2"/>
      <c r="B1152" s="3"/>
      <c r="C1152" s="4">
        <v>881</v>
      </c>
      <c r="D1152" s="5" t="s">
        <v>424</v>
      </c>
      <c r="E1152" s="6"/>
      <c r="F1152" s="6"/>
      <c r="G1152" s="6"/>
      <c r="H1152" s="6"/>
      <c r="I1152" s="6"/>
      <c r="J1152" s="6"/>
      <c r="K1152" s="6"/>
      <c r="L1152" s="6">
        <v>1</v>
      </c>
      <c r="M1152" s="6"/>
      <c r="N1152" s="6"/>
      <c r="O1152" s="6"/>
      <c r="P1152" s="7">
        <f t="shared" si="85"/>
        <v>1</v>
      </c>
      <c r="Q1152" s="7">
        <f t="shared" si="86"/>
        <v>1</v>
      </c>
      <c r="R1152" s="7">
        <f t="shared" si="87"/>
        <v>5</v>
      </c>
      <c r="S1152" s="7">
        <f t="shared" si="88"/>
        <v>18</v>
      </c>
      <c r="T1152" t="str">
        <f t="shared" si="89"/>
        <v>Uitvoering - Directievoering</v>
      </c>
    </row>
    <row r="1153" spans="1:20" ht="15.75">
      <c r="A1153" s="2"/>
      <c r="B1153" s="3"/>
      <c r="C1153" s="4">
        <v>883</v>
      </c>
      <c r="D1153" s="5" t="s">
        <v>425</v>
      </c>
      <c r="E1153" s="6"/>
      <c r="F1153" s="6"/>
      <c r="G1153" s="6"/>
      <c r="H1153" s="6"/>
      <c r="I1153" s="6"/>
      <c r="J1153" s="6"/>
      <c r="K1153" s="6"/>
      <c r="L1153" s="6">
        <v>1</v>
      </c>
      <c r="M1153" s="6"/>
      <c r="N1153" s="6"/>
      <c r="O1153" s="6"/>
      <c r="P1153" s="7">
        <f t="shared" si="85"/>
        <v>1</v>
      </c>
      <c r="Q1153" s="7">
        <f t="shared" si="86"/>
        <v>1</v>
      </c>
      <c r="R1153" s="7">
        <f t="shared" si="87"/>
        <v>4</v>
      </c>
      <c r="S1153" s="7">
        <f t="shared" si="88"/>
        <v>13</v>
      </c>
      <c r="T1153" t="str">
        <f t="shared" si="89"/>
        <v>Uitvoering - Directievoering</v>
      </c>
    </row>
    <row r="1154" spans="1:20" ht="15.75">
      <c r="A1154" s="2"/>
      <c r="B1154" s="3"/>
      <c r="C1154" s="4">
        <v>927</v>
      </c>
      <c r="D1154" s="5" t="s">
        <v>426</v>
      </c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7">
        <f t="shared" si="85"/>
        <v>0</v>
      </c>
      <c r="Q1154" s="7">
        <f t="shared" si="86"/>
        <v>0</v>
      </c>
      <c r="R1154" s="7">
        <f t="shared" si="87"/>
        <v>3</v>
      </c>
      <c r="S1154" s="7">
        <f t="shared" si="88"/>
        <v>9</v>
      </c>
      <c r="T1154" t="str">
        <f t="shared" si="89"/>
        <v>Uitvoering - Directievoering</v>
      </c>
    </row>
    <row r="1155" spans="1:20" ht="15.75">
      <c r="A1155" s="2"/>
      <c r="B1155" s="3"/>
      <c r="C1155" s="4">
        <v>882</v>
      </c>
      <c r="D1155" s="5" t="s">
        <v>513</v>
      </c>
      <c r="E1155" s="6"/>
      <c r="F1155" s="6"/>
      <c r="G1155" s="6"/>
      <c r="H1155" s="6"/>
      <c r="I1155" s="6"/>
      <c r="J1155" s="6"/>
      <c r="K1155" s="6"/>
      <c r="L1155" s="6">
        <v>1</v>
      </c>
      <c r="M1155" s="6"/>
      <c r="N1155" s="6"/>
      <c r="O1155" s="6"/>
      <c r="P1155" s="7">
        <f t="shared" si="85"/>
        <v>1</v>
      </c>
      <c r="Q1155" s="7">
        <f t="shared" si="86"/>
        <v>1</v>
      </c>
      <c r="R1155" s="7">
        <f t="shared" si="87"/>
        <v>3</v>
      </c>
      <c r="S1155" s="7">
        <f t="shared" si="88"/>
        <v>6</v>
      </c>
      <c r="T1155" t="str">
        <f t="shared" si="89"/>
        <v>Uitvoering - Directievoering</v>
      </c>
    </row>
    <row r="1156" spans="1:20" ht="15.75">
      <c r="A1156" s="2"/>
      <c r="B1156" s="3"/>
      <c r="C1156" s="4">
        <v>880</v>
      </c>
      <c r="D1156" s="5" t="s">
        <v>514</v>
      </c>
      <c r="E1156" s="6"/>
      <c r="F1156" s="6"/>
      <c r="G1156" s="6"/>
      <c r="H1156" s="6"/>
      <c r="I1156" s="6"/>
      <c r="J1156" s="6"/>
      <c r="K1156" s="6"/>
      <c r="L1156" s="6">
        <v>1</v>
      </c>
      <c r="M1156" s="6"/>
      <c r="N1156" s="6"/>
      <c r="O1156" s="6"/>
      <c r="P1156" s="7">
        <f t="shared" si="85"/>
        <v>1</v>
      </c>
      <c r="Q1156" s="7">
        <f t="shared" si="86"/>
        <v>1</v>
      </c>
      <c r="R1156" s="7">
        <f t="shared" si="87"/>
        <v>2</v>
      </c>
      <c r="S1156" s="7">
        <f t="shared" si="88"/>
        <v>3</v>
      </c>
      <c r="T1156" t="str">
        <f t="shared" si="89"/>
        <v>Uitvoering - Directievoering</v>
      </c>
    </row>
    <row r="1157" spans="1:20" ht="15.75">
      <c r="A1157" s="2"/>
      <c r="B1157" s="3"/>
      <c r="C1157" s="4">
        <v>1378</v>
      </c>
      <c r="D1157" s="5" t="s">
        <v>515</v>
      </c>
      <c r="E1157" s="6"/>
      <c r="F1157" s="6"/>
      <c r="G1157" s="6"/>
      <c r="H1157" s="6"/>
      <c r="I1157" s="6"/>
      <c r="J1157" s="6"/>
      <c r="K1157" s="6"/>
      <c r="L1157" s="6">
        <v>1</v>
      </c>
      <c r="M1157" s="6"/>
      <c r="N1157" s="6"/>
      <c r="O1157" s="6"/>
      <c r="P1157" s="7">
        <f t="shared" ref="P1157:P1220" si="90">$Q1157+$R1157*IF($B1157&lt;&gt;"",1,0)+$S1157*IF($A1157&lt;&gt;"",1,0)</f>
        <v>1</v>
      </c>
      <c r="Q1157" s="7">
        <f t="shared" ref="Q1157:Q1220" si="91">SUM($E1157:$O1157)/MAX(1,SUM($E1157:$O1157))</f>
        <v>1</v>
      </c>
      <c r="R1157" s="7">
        <f t="shared" ref="R1157:R1220" si="92">$Q1157+IF($B1158&lt;&gt;"",0,$R1158)</f>
        <v>1</v>
      </c>
      <c r="S1157" s="7">
        <f t="shared" ref="S1157:S1220" si="93">$R1157+IF($A1158&lt;&gt;"",0,$S1158)</f>
        <v>1</v>
      </c>
      <c r="T1157" t="str">
        <f t="shared" ref="T1157:T1220" si="94">IF($A1157="",$T1156,$A1157)</f>
        <v>Uitvoering - Directievoering</v>
      </c>
    </row>
    <row r="1158" spans="1:20" ht="15.75">
      <c r="A1158" s="2"/>
      <c r="B1158" s="3"/>
      <c r="C1158" s="4">
        <v>911</v>
      </c>
      <c r="D1158" s="5" t="s">
        <v>516</v>
      </c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7">
        <f t="shared" si="90"/>
        <v>0</v>
      </c>
      <c r="Q1158" s="7">
        <f t="shared" si="91"/>
        <v>0</v>
      </c>
      <c r="R1158" s="7">
        <f t="shared" si="92"/>
        <v>0</v>
      </c>
      <c r="S1158" s="7">
        <f t="shared" si="93"/>
        <v>0</v>
      </c>
      <c r="T1158" t="str">
        <f t="shared" si="94"/>
        <v>Uitvoering - Directievoering</v>
      </c>
    </row>
    <row r="1159" spans="1:20" ht="15.75">
      <c r="A1159" s="2"/>
      <c r="B1159" s="3"/>
      <c r="C1159" s="4">
        <v>912</v>
      </c>
      <c r="D1159" s="5" t="s">
        <v>517</v>
      </c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7">
        <f t="shared" si="90"/>
        <v>0</v>
      </c>
      <c r="Q1159" s="7">
        <f t="shared" si="91"/>
        <v>0</v>
      </c>
      <c r="R1159" s="7">
        <f t="shared" si="92"/>
        <v>0</v>
      </c>
      <c r="S1159" s="7">
        <f t="shared" si="93"/>
        <v>0</v>
      </c>
      <c r="T1159" t="str">
        <f t="shared" si="94"/>
        <v>Uitvoering - Directievoering</v>
      </c>
    </row>
    <row r="1160" spans="1:20" ht="15.75">
      <c r="A1160" s="2"/>
      <c r="B1160" s="3"/>
      <c r="C1160" s="4">
        <v>1674</v>
      </c>
      <c r="D1160" s="5" t="s">
        <v>518</v>
      </c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7">
        <f t="shared" si="90"/>
        <v>0</v>
      </c>
      <c r="Q1160" s="7">
        <f t="shared" si="91"/>
        <v>0</v>
      </c>
      <c r="R1160" s="7">
        <f t="shared" si="92"/>
        <v>0</v>
      </c>
      <c r="S1160" s="7">
        <f t="shared" si="93"/>
        <v>0</v>
      </c>
      <c r="T1160" t="str">
        <f t="shared" si="94"/>
        <v>Uitvoering - Directievoering</v>
      </c>
    </row>
    <row r="1161" spans="1:20" ht="15.75">
      <c r="A1161" s="2"/>
      <c r="B1161" s="3"/>
      <c r="C1161" s="4">
        <v>1675</v>
      </c>
      <c r="D1161" s="5" t="s">
        <v>519</v>
      </c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7">
        <f t="shared" si="90"/>
        <v>0</v>
      </c>
      <c r="Q1161" s="7">
        <f t="shared" si="91"/>
        <v>0</v>
      </c>
      <c r="R1161" s="7">
        <f t="shared" si="92"/>
        <v>0</v>
      </c>
      <c r="S1161" s="7">
        <f t="shared" si="93"/>
        <v>0</v>
      </c>
      <c r="T1161" t="str">
        <f t="shared" si="94"/>
        <v>Uitvoering - Directievoering</v>
      </c>
    </row>
    <row r="1162" spans="1:20" ht="15.75">
      <c r="A1162" s="2"/>
      <c r="B1162" s="3"/>
      <c r="C1162" s="4">
        <v>1270</v>
      </c>
      <c r="D1162" s="5" t="s">
        <v>520</v>
      </c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7">
        <f t="shared" si="90"/>
        <v>0</v>
      </c>
      <c r="Q1162" s="7">
        <f t="shared" si="91"/>
        <v>0</v>
      </c>
      <c r="R1162" s="7">
        <f t="shared" si="92"/>
        <v>0</v>
      </c>
      <c r="S1162" s="7">
        <f t="shared" si="93"/>
        <v>0</v>
      </c>
      <c r="T1162" t="str">
        <f t="shared" si="94"/>
        <v>Uitvoering - Directievoering</v>
      </c>
    </row>
    <row r="1163" spans="1:20" ht="15.75" hidden="1">
      <c r="A1163" s="2"/>
      <c r="B1163" s="3"/>
      <c r="C1163" s="4">
        <v>100042</v>
      </c>
      <c r="D1163" s="5" t="s">
        <v>521</v>
      </c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7">
        <f t="shared" si="90"/>
        <v>0</v>
      </c>
      <c r="Q1163" s="7">
        <f t="shared" si="91"/>
        <v>0</v>
      </c>
      <c r="R1163" s="7">
        <f t="shared" si="92"/>
        <v>0</v>
      </c>
      <c r="S1163" s="7">
        <f t="shared" si="93"/>
        <v>0</v>
      </c>
      <c r="T1163" t="str">
        <f t="shared" si="94"/>
        <v>Uitvoering - Directievoering</v>
      </c>
    </row>
    <row r="1164" spans="1:20" ht="15.75" hidden="1">
      <c r="A1164" s="2"/>
      <c r="B1164" s="3"/>
      <c r="C1164" s="4">
        <v>100043</v>
      </c>
      <c r="D1164" s="5" t="s">
        <v>522</v>
      </c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7">
        <f t="shared" si="90"/>
        <v>0</v>
      </c>
      <c r="Q1164" s="7">
        <f t="shared" si="91"/>
        <v>0</v>
      </c>
      <c r="R1164" s="7">
        <f t="shared" si="92"/>
        <v>0</v>
      </c>
      <c r="S1164" s="7">
        <f t="shared" si="93"/>
        <v>0</v>
      </c>
      <c r="T1164" t="str">
        <f t="shared" si="94"/>
        <v>Uitvoering - Directievoering</v>
      </c>
    </row>
    <row r="1165" spans="1:20" ht="15.75">
      <c r="A1165" s="2"/>
      <c r="B1165" s="3"/>
      <c r="C1165" s="4">
        <v>100044</v>
      </c>
      <c r="D1165" s="5" t="s">
        <v>523</v>
      </c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7">
        <f t="shared" si="90"/>
        <v>0</v>
      </c>
      <c r="Q1165" s="7">
        <f t="shared" si="91"/>
        <v>0</v>
      </c>
      <c r="R1165" s="7">
        <f t="shared" si="92"/>
        <v>0</v>
      </c>
      <c r="S1165" s="7">
        <f t="shared" si="93"/>
        <v>0</v>
      </c>
      <c r="T1165" t="str">
        <f t="shared" si="94"/>
        <v>Uitvoering - Directievoering</v>
      </c>
    </row>
    <row r="1166" spans="1:20" ht="15.75">
      <c r="A1166" s="2"/>
      <c r="B1166" s="3" t="s">
        <v>722</v>
      </c>
      <c r="C1166" s="4"/>
      <c r="D1166" s="5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7">
        <f t="shared" si="90"/>
        <v>0</v>
      </c>
      <c r="Q1166" s="7">
        <f t="shared" si="91"/>
        <v>0</v>
      </c>
      <c r="R1166" s="7">
        <f t="shared" si="92"/>
        <v>0</v>
      </c>
      <c r="S1166" s="7">
        <f t="shared" si="93"/>
        <v>0</v>
      </c>
      <c r="T1166" t="str">
        <f t="shared" si="94"/>
        <v>Uitvoering - Directievoering</v>
      </c>
    </row>
    <row r="1167" spans="1:20" ht="15.75">
      <c r="A1167" s="2"/>
      <c r="B1167" s="3"/>
      <c r="C1167" s="4">
        <v>2166</v>
      </c>
      <c r="D1167" s="5" t="s">
        <v>316</v>
      </c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7">
        <f t="shared" si="90"/>
        <v>0</v>
      </c>
      <c r="Q1167" s="7">
        <f t="shared" si="91"/>
        <v>0</v>
      </c>
      <c r="R1167" s="7">
        <f t="shared" si="92"/>
        <v>0</v>
      </c>
      <c r="S1167" s="7">
        <f t="shared" si="93"/>
        <v>0</v>
      </c>
      <c r="T1167" t="str">
        <f t="shared" si="94"/>
        <v>Uitvoering - Directievoering</v>
      </c>
    </row>
    <row r="1168" spans="1:20" ht="15.75">
      <c r="A1168" s="2"/>
      <c r="B1168" s="3"/>
      <c r="C1168" s="4">
        <v>2276</v>
      </c>
      <c r="D1168" s="5" t="s">
        <v>724</v>
      </c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7">
        <f t="shared" si="90"/>
        <v>0</v>
      </c>
      <c r="Q1168" s="7">
        <f t="shared" si="91"/>
        <v>0</v>
      </c>
      <c r="R1168" s="7">
        <f t="shared" si="92"/>
        <v>0</v>
      </c>
      <c r="S1168" s="7">
        <f t="shared" si="93"/>
        <v>0</v>
      </c>
      <c r="T1168" t="str">
        <f t="shared" si="94"/>
        <v>Uitvoering - Directievoering</v>
      </c>
    </row>
    <row r="1169" spans="1:20" ht="15.75">
      <c r="A1169" s="2" t="s">
        <v>524</v>
      </c>
      <c r="B1169" s="3"/>
      <c r="C1169" s="4"/>
      <c r="D1169" s="5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7">
        <f t="shared" si="90"/>
        <v>12</v>
      </c>
      <c r="Q1169" s="7">
        <f t="shared" si="91"/>
        <v>0</v>
      </c>
      <c r="R1169" s="7">
        <f t="shared" si="92"/>
        <v>0</v>
      </c>
      <c r="S1169" s="7">
        <f t="shared" si="93"/>
        <v>12</v>
      </c>
      <c r="T1169" t="str">
        <f t="shared" si="94"/>
        <v>Nazorg</v>
      </c>
    </row>
    <row r="1170" spans="1:20" ht="15.75">
      <c r="A1170" s="2"/>
      <c r="B1170" s="3" t="s">
        <v>576</v>
      </c>
      <c r="C1170" s="4"/>
      <c r="D1170" s="5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7">
        <f t="shared" si="90"/>
        <v>0</v>
      </c>
      <c r="Q1170" s="7">
        <f t="shared" si="91"/>
        <v>0</v>
      </c>
      <c r="R1170" s="7">
        <f t="shared" si="92"/>
        <v>0</v>
      </c>
      <c r="S1170" s="7">
        <f t="shared" si="93"/>
        <v>12</v>
      </c>
      <c r="T1170" t="str">
        <f t="shared" si="94"/>
        <v>Nazorg</v>
      </c>
    </row>
    <row r="1171" spans="1:20" ht="15.75">
      <c r="A1171" s="2"/>
      <c r="B1171" s="3"/>
      <c r="C1171" s="4">
        <v>1158</v>
      </c>
      <c r="D1171" s="5" t="s">
        <v>578</v>
      </c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7">
        <f t="shared" si="90"/>
        <v>0</v>
      </c>
      <c r="Q1171" s="7">
        <f t="shared" si="91"/>
        <v>0</v>
      </c>
      <c r="R1171" s="7">
        <f t="shared" si="92"/>
        <v>0</v>
      </c>
      <c r="S1171" s="7">
        <f t="shared" si="93"/>
        <v>12</v>
      </c>
      <c r="T1171" t="str">
        <f t="shared" si="94"/>
        <v>Nazorg</v>
      </c>
    </row>
    <row r="1172" spans="1:20" ht="15.75">
      <c r="A1172" s="2"/>
      <c r="B1172" s="3" t="s">
        <v>579</v>
      </c>
      <c r="C1172" s="4"/>
      <c r="D1172" s="5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7">
        <f t="shared" si="90"/>
        <v>0</v>
      </c>
      <c r="Q1172" s="7">
        <f t="shared" si="91"/>
        <v>0</v>
      </c>
      <c r="R1172" s="7">
        <f t="shared" si="92"/>
        <v>0</v>
      </c>
      <c r="S1172" s="7">
        <f t="shared" si="93"/>
        <v>12</v>
      </c>
      <c r="T1172" t="str">
        <f t="shared" si="94"/>
        <v>Nazorg</v>
      </c>
    </row>
    <row r="1173" spans="1:20" ht="15.75">
      <c r="A1173" s="2"/>
      <c r="B1173" s="3"/>
      <c r="C1173" s="4">
        <v>2301</v>
      </c>
      <c r="D1173" s="5" t="s">
        <v>580</v>
      </c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7">
        <f t="shared" si="90"/>
        <v>0</v>
      </c>
      <c r="Q1173" s="7">
        <f t="shared" si="91"/>
        <v>0</v>
      </c>
      <c r="R1173" s="7">
        <f t="shared" si="92"/>
        <v>0</v>
      </c>
      <c r="S1173" s="7">
        <f t="shared" si="93"/>
        <v>12</v>
      </c>
      <c r="T1173" t="str">
        <f t="shared" si="94"/>
        <v>Nazorg</v>
      </c>
    </row>
    <row r="1174" spans="1:20" ht="15.75">
      <c r="A1174" s="2"/>
      <c r="B1174" s="3"/>
      <c r="C1174" s="4">
        <v>2302</v>
      </c>
      <c r="D1174" s="5" t="s">
        <v>581</v>
      </c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7">
        <f t="shared" si="90"/>
        <v>0</v>
      </c>
      <c r="Q1174" s="7">
        <f t="shared" si="91"/>
        <v>0</v>
      </c>
      <c r="R1174" s="7">
        <f t="shared" si="92"/>
        <v>0</v>
      </c>
      <c r="S1174" s="7">
        <f t="shared" si="93"/>
        <v>12</v>
      </c>
      <c r="T1174" t="str">
        <f t="shared" si="94"/>
        <v>Nazorg</v>
      </c>
    </row>
    <row r="1175" spans="1:20" ht="15.75">
      <c r="A1175" s="2"/>
      <c r="B1175" s="3"/>
      <c r="C1175" s="4">
        <v>2303</v>
      </c>
      <c r="D1175" s="5" t="s">
        <v>582</v>
      </c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7">
        <f t="shared" si="90"/>
        <v>0</v>
      </c>
      <c r="Q1175" s="7">
        <f t="shared" si="91"/>
        <v>0</v>
      </c>
      <c r="R1175" s="7">
        <f t="shared" si="92"/>
        <v>0</v>
      </c>
      <c r="S1175" s="7">
        <f t="shared" si="93"/>
        <v>12</v>
      </c>
      <c r="T1175" t="str">
        <f t="shared" si="94"/>
        <v>Nazorg</v>
      </c>
    </row>
    <row r="1176" spans="1:20" ht="15.75">
      <c r="A1176" s="2"/>
      <c r="B1176" s="3"/>
      <c r="C1176" s="4">
        <v>2304</v>
      </c>
      <c r="D1176" s="5" t="s">
        <v>583</v>
      </c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7">
        <f t="shared" si="90"/>
        <v>0</v>
      </c>
      <c r="Q1176" s="7">
        <f t="shared" si="91"/>
        <v>0</v>
      </c>
      <c r="R1176" s="7">
        <f t="shared" si="92"/>
        <v>0</v>
      </c>
      <c r="S1176" s="7">
        <f t="shared" si="93"/>
        <v>12</v>
      </c>
      <c r="T1176" t="str">
        <f t="shared" si="94"/>
        <v>Nazorg</v>
      </c>
    </row>
    <row r="1177" spans="1:20" ht="15.75">
      <c r="A1177" s="2"/>
      <c r="B1177" s="3"/>
      <c r="C1177" s="4">
        <v>773</v>
      </c>
      <c r="D1177" s="5" t="s">
        <v>525</v>
      </c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7">
        <f t="shared" si="90"/>
        <v>0</v>
      </c>
      <c r="Q1177" s="7">
        <f t="shared" si="91"/>
        <v>0</v>
      </c>
      <c r="R1177" s="7">
        <f t="shared" si="92"/>
        <v>0</v>
      </c>
      <c r="S1177" s="7">
        <f t="shared" si="93"/>
        <v>12</v>
      </c>
      <c r="T1177" t="str">
        <f t="shared" si="94"/>
        <v>Nazorg</v>
      </c>
    </row>
    <row r="1178" spans="1:20" ht="15.75">
      <c r="A1178" s="2"/>
      <c r="B1178" s="3" t="s">
        <v>593</v>
      </c>
      <c r="C1178" s="4"/>
      <c r="D1178" s="5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7">
        <f t="shared" si="90"/>
        <v>0</v>
      </c>
      <c r="Q1178" s="7">
        <f t="shared" si="91"/>
        <v>0</v>
      </c>
      <c r="R1178" s="7">
        <f t="shared" si="92"/>
        <v>0</v>
      </c>
      <c r="S1178" s="7">
        <f t="shared" si="93"/>
        <v>12</v>
      </c>
      <c r="T1178" t="str">
        <f t="shared" si="94"/>
        <v>Nazorg</v>
      </c>
    </row>
    <row r="1179" spans="1:20" ht="15.75">
      <c r="A1179" s="2"/>
      <c r="B1179" s="3"/>
      <c r="C1179" s="4">
        <v>1137</v>
      </c>
      <c r="D1179" s="5" t="s">
        <v>526</v>
      </c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7">
        <f t="shared" si="90"/>
        <v>0</v>
      </c>
      <c r="Q1179" s="7">
        <f t="shared" si="91"/>
        <v>0</v>
      </c>
      <c r="R1179" s="7">
        <f t="shared" si="92"/>
        <v>0</v>
      </c>
      <c r="S1179" s="7">
        <f t="shared" si="93"/>
        <v>12</v>
      </c>
      <c r="T1179" t="str">
        <f t="shared" si="94"/>
        <v>Nazorg</v>
      </c>
    </row>
    <row r="1180" spans="1:20" ht="15.75">
      <c r="A1180" s="2"/>
      <c r="B1180" s="3"/>
      <c r="C1180" s="4">
        <v>2306</v>
      </c>
      <c r="D1180" s="5" t="s">
        <v>527</v>
      </c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7">
        <f t="shared" si="90"/>
        <v>0</v>
      </c>
      <c r="Q1180" s="7">
        <f t="shared" si="91"/>
        <v>0</v>
      </c>
      <c r="R1180" s="7">
        <f t="shared" si="92"/>
        <v>0</v>
      </c>
      <c r="S1180" s="7">
        <f t="shared" si="93"/>
        <v>12</v>
      </c>
      <c r="T1180" t="str">
        <f t="shared" si="94"/>
        <v>Nazorg</v>
      </c>
    </row>
    <row r="1181" spans="1:20" ht="15.75">
      <c r="A1181" s="2"/>
      <c r="B1181" s="3"/>
      <c r="C1181" s="4">
        <v>2307</v>
      </c>
      <c r="D1181" s="5" t="s">
        <v>528</v>
      </c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7">
        <f t="shared" si="90"/>
        <v>0</v>
      </c>
      <c r="Q1181" s="7">
        <f t="shared" si="91"/>
        <v>0</v>
      </c>
      <c r="R1181" s="7">
        <f t="shared" si="92"/>
        <v>0</v>
      </c>
      <c r="S1181" s="7">
        <f t="shared" si="93"/>
        <v>12</v>
      </c>
      <c r="T1181" t="str">
        <f t="shared" si="94"/>
        <v>Nazorg</v>
      </c>
    </row>
    <row r="1182" spans="1:20" ht="15.75">
      <c r="A1182" s="2"/>
      <c r="B1182" s="3" t="s">
        <v>605</v>
      </c>
      <c r="C1182" s="4"/>
      <c r="D1182" s="5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7">
        <f t="shared" si="90"/>
        <v>0</v>
      </c>
      <c r="Q1182" s="7">
        <f t="shared" si="91"/>
        <v>0</v>
      </c>
      <c r="R1182" s="7">
        <f t="shared" si="92"/>
        <v>0</v>
      </c>
      <c r="S1182" s="7">
        <f t="shared" si="93"/>
        <v>12</v>
      </c>
      <c r="T1182" t="str">
        <f t="shared" si="94"/>
        <v>Nazorg</v>
      </c>
    </row>
    <row r="1183" spans="1:20" ht="15.75">
      <c r="A1183" s="2"/>
      <c r="B1183" s="3"/>
      <c r="C1183" s="4">
        <v>1138</v>
      </c>
      <c r="D1183" s="5" t="s">
        <v>529</v>
      </c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7">
        <f t="shared" si="90"/>
        <v>0</v>
      </c>
      <c r="Q1183" s="7">
        <f t="shared" si="91"/>
        <v>0</v>
      </c>
      <c r="R1183" s="7">
        <f t="shared" si="92"/>
        <v>0</v>
      </c>
      <c r="S1183" s="7">
        <f t="shared" si="93"/>
        <v>12</v>
      </c>
      <c r="T1183" t="str">
        <f t="shared" si="94"/>
        <v>Nazorg</v>
      </c>
    </row>
    <row r="1184" spans="1:20" ht="15.75">
      <c r="A1184" s="2"/>
      <c r="B1184" s="3"/>
      <c r="C1184" s="4">
        <v>2308</v>
      </c>
      <c r="D1184" s="5" t="s">
        <v>530</v>
      </c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7">
        <f t="shared" si="90"/>
        <v>0</v>
      </c>
      <c r="Q1184" s="7">
        <f t="shared" si="91"/>
        <v>0</v>
      </c>
      <c r="R1184" s="7">
        <f t="shared" si="92"/>
        <v>0</v>
      </c>
      <c r="S1184" s="7">
        <f t="shared" si="93"/>
        <v>12</v>
      </c>
      <c r="T1184" t="str">
        <f t="shared" si="94"/>
        <v>Nazorg</v>
      </c>
    </row>
    <row r="1185" spans="1:20" ht="15.75">
      <c r="A1185" s="2"/>
      <c r="B1185" s="3"/>
      <c r="C1185" s="4">
        <v>2309</v>
      </c>
      <c r="D1185" s="5" t="s">
        <v>531</v>
      </c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7">
        <f t="shared" si="90"/>
        <v>0</v>
      </c>
      <c r="Q1185" s="7">
        <f t="shared" si="91"/>
        <v>0</v>
      </c>
      <c r="R1185" s="7">
        <f t="shared" si="92"/>
        <v>0</v>
      </c>
      <c r="S1185" s="7">
        <f t="shared" si="93"/>
        <v>12</v>
      </c>
      <c r="T1185" t="str">
        <f t="shared" si="94"/>
        <v>Nazorg</v>
      </c>
    </row>
    <row r="1186" spans="1:20" ht="15.75">
      <c r="A1186" s="2"/>
      <c r="B1186" s="3" t="s">
        <v>611</v>
      </c>
      <c r="C1186" s="4"/>
      <c r="D1186" s="5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7">
        <f t="shared" si="90"/>
        <v>0</v>
      </c>
      <c r="Q1186" s="7">
        <f t="shared" si="91"/>
        <v>0</v>
      </c>
      <c r="R1186" s="7">
        <f t="shared" si="92"/>
        <v>0</v>
      </c>
      <c r="S1186" s="7">
        <f t="shared" si="93"/>
        <v>12</v>
      </c>
      <c r="T1186" t="str">
        <f t="shared" si="94"/>
        <v>Nazorg</v>
      </c>
    </row>
    <row r="1187" spans="1:20" ht="15.75">
      <c r="A1187" s="2"/>
      <c r="B1187" s="3"/>
      <c r="C1187" s="4">
        <v>1139</v>
      </c>
      <c r="D1187" s="5" t="s">
        <v>532</v>
      </c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7">
        <f t="shared" si="90"/>
        <v>0</v>
      </c>
      <c r="Q1187" s="7">
        <f t="shared" si="91"/>
        <v>0</v>
      </c>
      <c r="R1187" s="7">
        <f t="shared" si="92"/>
        <v>0</v>
      </c>
      <c r="S1187" s="7">
        <f t="shared" si="93"/>
        <v>12</v>
      </c>
      <c r="T1187" t="str">
        <f t="shared" si="94"/>
        <v>Nazorg</v>
      </c>
    </row>
    <row r="1188" spans="1:20" ht="15.75">
      <c r="A1188" s="2"/>
      <c r="B1188" s="3"/>
      <c r="C1188" s="4">
        <v>1939</v>
      </c>
      <c r="D1188" s="5" t="s">
        <v>533</v>
      </c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7">
        <f t="shared" si="90"/>
        <v>0</v>
      </c>
      <c r="Q1188" s="7">
        <f t="shared" si="91"/>
        <v>0</v>
      </c>
      <c r="R1188" s="7">
        <f t="shared" si="92"/>
        <v>0</v>
      </c>
      <c r="S1188" s="7">
        <f t="shared" si="93"/>
        <v>12</v>
      </c>
      <c r="T1188" t="str">
        <f t="shared" si="94"/>
        <v>Nazorg</v>
      </c>
    </row>
    <row r="1189" spans="1:20" ht="15.75">
      <c r="A1189" s="2"/>
      <c r="B1189" s="3"/>
      <c r="C1189" s="4">
        <v>1296</v>
      </c>
      <c r="D1189" s="5" t="s">
        <v>534</v>
      </c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7">
        <f t="shared" si="90"/>
        <v>0</v>
      </c>
      <c r="Q1189" s="7">
        <f t="shared" si="91"/>
        <v>0</v>
      </c>
      <c r="R1189" s="7">
        <f t="shared" si="92"/>
        <v>0</v>
      </c>
      <c r="S1189" s="7">
        <f t="shared" si="93"/>
        <v>12</v>
      </c>
      <c r="T1189" t="str">
        <f t="shared" si="94"/>
        <v>Nazorg</v>
      </c>
    </row>
    <row r="1190" spans="1:20" ht="15.75">
      <c r="A1190" s="2"/>
      <c r="B1190" s="3"/>
      <c r="C1190" s="4">
        <v>1940</v>
      </c>
      <c r="D1190" s="5" t="s">
        <v>535</v>
      </c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7">
        <f t="shared" si="90"/>
        <v>0</v>
      </c>
      <c r="Q1190" s="7">
        <f t="shared" si="91"/>
        <v>0</v>
      </c>
      <c r="R1190" s="7">
        <f t="shared" si="92"/>
        <v>0</v>
      </c>
      <c r="S1190" s="7">
        <f t="shared" si="93"/>
        <v>12</v>
      </c>
      <c r="T1190" t="str">
        <f t="shared" si="94"/>
        <v>Nazorg</v>
      </c>
    </row>
    <row r="1191" spans="1:20" ht="15.75">
      <c r="A1191" s="2"/>
      <c r="B1191" s="3" t="s">
        <v>617</v>
      </c>
      <c r="C1191" s="4"/>
      <c r="D1191" s="5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7">
        <f t="shared" si="90"/>
        <v>2</v>
      </c>
      <c r="Q1191" s="7">
        <f t="shared" si="91"/>
        <v>0</v>
      </c>
      <c r="R1191" s="7">
        <f t="shared" si="92"/>
        <v>2</v>
      </c>
      <c r="S1191" s="7">
        <f t="shared" si="93"/>
        <v>12</v>
      </c>
      <c r="T1191" t="str">
        <f t="shared" si="94"/>
        <v>Nazorg</v>
      </c>
    </row>
    <row r="1192" spans="1:20" ht="15.75">
      <c r="A1192" s="2"/>
      <c r="B1192" s="3"/>
      <c r="C1192" s="4">
        <v>913</v>
      </c>
      <c r="D1192" s="5" t="s">
        <v>536</v>
      </c>
      <c r="E1192" s="6"/>
      <c r="F1192" s="6"/>
      <c r="G1192" s="6"/>
      <c r="H1192" s="6"/>
      <c r="I1192" s="6"/>
      <c r="J1192" s="6"/>
      <c r="K1192" s="6"/>
      <c r="L1192" s="6">
        <v>1</v>
      </c>
      <c r="M1192" s="6"/>
      <c r="N1192" s="6"/>
      <c r="O1192" s="6"/>
      <c r="P1192" s="7">
        <f t="shared" si="90"/>
        <v>1</v>
      </c>
      <c r="Q1192" s="7">
        <f t="shared" si="91"/>
        <v>1</v>
      </c>
      <c r="R1192" s="7">
        <f t="shared" si="92"/>
        <v>2</v>
      </c>
      <c r="S1192" s="7">
        <f t="shared" si="93"/>
        <v>10</v>
      </c>
      <c r="T1192" t="str">
        <f t="shared" si="94"/>
        <v>Nazorg</v>
      </c>
    </row>
    <row r="1193" spans="1:20" ht="15.75">
      <c r="A1193" s="2"/>
      <c r="B1193" s="3"/>
      <c r="C1193" s="4">
        <v>914</v>
      </c>
      <c r="D1193" s="5" t="s">
        <v>537</v>
      </c>
      <c r="E1193" s="6"/>
      <c r="F1193" s="6"/>
      <c r="G1193" s="6"/>
      <c r="H1193" s="6"/>
      <c r="I1193" s="6"/>
      <c r="J1193" s="6"/>
      <c r="K1193" s="6"/>
      <c r="L1193" s="6">
        <v>1</v>
      </c>
      <c r="M1193" s="6"/>
      <c r="N1193" s="6"/>
      <c r="O1193" s="6"/>
      <c r="P1193" s="7">
        <f t="shared" si="90"/>
        <v>1</v>
      </c>
      <c r="Q1193" s="7">
        <f t="shared" si="91"/>
        <v>1</v>
      </c>
      <c r="R1193" s="7">
        <f t="shared" si="92"/>
        <v>1</v>
      </c>
      <c r="S1193" s="7">
        <f t="shared" si="93"/>
        <v>8</v>
      </c>
      <c r="T1193" t="str">
        <f t="shared" si="94"/>
        <v>Nazorg</v>
      </c>
    </row>
    <row r="1194" spans="1:20" ht="15.75">
      <c r="A1194" s="2"/>
      <c r="B1194" s="3" t="s">
        <v>629</v>
      </c>
      <c r="C1194" s="4"/>
      <c r="D1194" s="5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7">
        <f t="shared" si="90"/>
        <v>0</v>
      </c>
      <c r="Q1194" s="7">
        <f t="shared" si="91"/>
        <v>0</v>
      </c>
      <c r="R1194" s="7">
        <f t="shared" si="92"/>
        <v>0</v>
      </c>
      <c r="S1194" s="7">
        <f t="shared" si="93"/>
        <v>7</v>
      </c>
      <c r="T1194" t="str">
        <f t="shared" si="94"/>
        <v>Nazorg</v>
      </c>
    </row>
    <row r="1195" spans="1:20" ht="15.75">
      <c r="A1195" s="2"/>
      <c r="B1195" s="3"/>
      <c r="C1195" s="4">
        <v>1140</v>
      </c>
      <c r="D1195" s="5" t="s">
        <v>538</v>
      </c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7">
        <f t="shared" si="90"/>
        <v>0</v>
      </c>
      <c r="Q1195" s="7">
        <f t="shared" si="91"/>
        <v>0</v>
      </c>
      <c r="R1195" s="7">
        <f t="shared" si="92"/>
        <v>0</v>
      </c>
      <c r="S1195" s="7">
        <f t="shared" si="93"/>
        <v>7</v>
      </c>
      <c r="T1195" t="str">
        <f t="shared" si="94"/>
        <v>Nazorg</v>
      </c>
    </row>
    <row r="1196" spans="1:20" ht="15.75">
      <c r="A1196" s="2"/>
      <c r="B1196" s="3" t="s">
        <v>635</v>
      </c>
      <c r="C1196" s="4"/>
      <c r="D1196" s="5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7">
        <f t="shared" si="90"/>
        <v>0</v>
      </c>
      <c r="Q1196" s="7">
        <f t="shared" si="91"/>
        <v>0</v>
      </c>
      <c r="R1196" s="7">
        <f t="shared" si="92"/>
        <v>0</v>
      </c>
      <c r="S1196" s="7">
        <f t="shared" si="93"/>
        <v>7</v>
      </c>
      <c r="T1196" t="str">
        <f t="shared" si="94"/>
        <v>Nazorg</v>
      </c>
    </row>
    <row r="1197" spans="1:20" ht="15.75">
      <c r="A1197" s="2"/>
      <c r="B1197" s="3"/>
      <c r="C1197" s="4">
        <v>1141</v>
      </c>
      <c r="D1197" s="5" t="s">
        <v>539</v>
      </c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7">
        <f t="shared" si="90"/>
        <v>0</v>
      </c>
      <c r="Q1197" s="7">
        <f t="shared" si="91"/>
        <v>0</v>
      </c>
      <c r="R1197" s="7">
        <f t="shared" si="92"/>
        <v>0</v>
      </c>
      <c r="S1197" s="7">
        <f t="shared" si="93"/>
        <v>7</v>
      </c>
      <c r="T1197" t="str">
        <f t="shared" si="94"/>
        <v>Nazorg</v>
      </c>
    </row>
    <row r="1198" spans="1:20" ht="15.75">
      <c r="A1198" s="2"/>
      <c r="B1198" s="3"/>
      <c r="C1198" s="4">
        <v>1142</v>
      </c>
      <c r="D1198" s="5" t="s">
        <v>540</v>
      </c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7">
        <f t="shared" si="90"/>
        <v>0</v>
      </c>
      <c r="Q1198" s="7">
        <f t="shared" si="91"/>
        <v>0</v>
      </c>
      <c r="R1198" s="7">
        <f t="shared" si="92"/>
        <v>0</v>
      </c>
      <c r="S1198" s="7">
        <f t="shared" si="93"/>
        <v>7</v>
      </c>
      <c r="T1198" t="str">
        <f t="shared" si="94"/>
        <v>Nazorg</v>
      </c>
    </row>
    <row r="1199" spans="1:20" ht="15.75">
      <c r="A1199" s="2"/>
      <c r="B1199" s="3"/>
      <c r="C1199" s="4">
        <v>2310</v>
      </c>
      <c r="D1199" s="5" t="s">
        <v>541</v>
      </c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7">
        <f t="shared" si="90"/>
        <v>0</v>
      </c>
      <c r="Q1199" s="7">
        <f t="shared" si="91"/>
        <v>0</v>
      </c>
      <c r="R1199" s="7">
        <f t="shared" si="92"/>
        <v>0</v>
      </c>
      <c r="S1199" s="7">
        <f t="shared" si="93"/>
        <v>7</v>
      </c>
      <c r="T1199" t="str">
        <f t="shared" si="94"/>
        <v>Nazorg</v>
      </c>
    </row>
    <row r="1200" spans="1:20" ht="15.75">
      <c r="A1200" s="2"/>
      <c r="B1200" s="3" t="s">
        <v>652</v>
      </c>
      <c r="C1200" s="4"/>
      <c r="D1200" s="5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7">
        <f t="shared" si="90"/>
        <v>0</v>
      </c>
      <c r="Q1200" s="7">
        <f t="shared" si="91"/>
        <v>0</v>
      </c>
      <c r="R1200" s="7">
        <f t="shared" si="92"/>
        <v>0</v>
      </c>
      <c r="S1200" s="7">
        <f t="shared" si="93"/>
        <v>7</v>
      </c>
      <c r="T1200" t="str">
        <f t="shared" si="94"/>
        <v>Nazorg</v>
      </c>
    </row>
    <row r="1201" spans="1:20" ht="15.75">
      <c r="A1201" s="2"/>
      <c r="B1201" s="3"/>
      <c r="C1201" s="4">
        <v>2311</v>
      </c>
      <c r="D1201" s="5" t="s">
        <v>653</v>
      </c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7">
        <f t="shared" si="90"/>
        <v>0</v>
      </c>
      <c r="Q1201" s="7">
        <f t="shared" si="91"/>
        <v>0</v>
      </c>
      <c r="R1201" s="7">
        <f t="shared" si="92"/>
        <v>0</v>
      </c>
      <c r="S1201" s="7">
        <f t="shared" si="93"/>
        <v>7</v>
      </c>
      <c r="T1201" t="str">
        <f t="shared" si="94"/>
        <v>Nazorg</v>
      </c>
    </row>
    <row r="1202" spans="1:20" ht="15.75">
      <c r="A1202" s="2"/>
      <c r="B1202" s="3"/>
      <c r="C1202" s="4">
        <v>2312</v>
      </c>
      <c r="D1202" s="5" t="s">
        <v>542</v>
      </c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7">
        <f t="shared" si="90"/>
        <v>0</v>
      </c>
      <c r="Q1202" s="7">
        <f t="shared" si="91"/>
        <v>0</v>
      </c>
      <c r="R1202" s="7">
        <f t="shared" si="92"/>
        <v>0</v>
      </c>
      <c r="S1202" s="7">
        <f t="shared" si="93"/>
        <v>7</v>
      </c>
      <c r="T1202" t="str">
        <f t="shared" si="94"/>
        <v>Nazorg</v>
      </c>
    </row>
    <row r="1203" spans="1:20" ht="15.75">
      <c r="A1203" s="2"/>
      <c r="B1203" s="3"/>
      <c r="C1203" s="4">
        <v>2313</v>
      </c>
      <c r="D1203" s="5" t="s">
        <v>543</v>
      </c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7">
        <f t="shared" si="90"/>
        <v>0</v>
      </c>
      <c r="Q1203" s="7">
        <f t="shared" si="91"/>
        <v>0</v>
      </c>
      <c r="R1203" s="7">
        <f t="shared" si="92"/>
        <v>0</v>
      </c>
      <c r="S1203" s="7">
        <f t="shared" si="93"/>
        <v>7</v>
      </c>
      <c r="T1203" t="str">
        <f t="shared" si="94"/>
        <v>Nazorg</v>
      </c>
    </row>
    <row r="1204" spans="1:20" ht="15.75">
      <c r="A1204" s="2"/>
      <c r="B1204" s="3" t="s">
        <v>658</v>
      </c>
      <c r="C1204" s="4"/>
      <c r="D1204" s="5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7">
        <f t="shared" si="90"/>
        <v>0</v>
      </c>
      <c r="Q1204" s="7">
        <f t="shared" si="91"/>
        <v>0</v>
      </c>
      <c r="R1204" s="7">
        <f t="shared" si="92"/>
        <v>0</v>
      </c>
      <c r="S1204" s="7">
        <f t="shared" si="93"/>
        <v>7</v>
      </c>
      <c r="T1204" t="str">
        <f t="shared" si="94"/>
        <v>Nazorg</v>
      </c>
    </row>
    <row r="1205" spans="1:20" ht="15.75">
      <c r="A1205" s="2"/>
      <c r="B1205" s="3"/>
      <c r="C1205" s="4">
        <v>1452</v>
      </c>
      <c r="D1205" s="5" t="s">
        <v>659</v>
      </c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7">
        <f t="shared" si="90"/>
        <v>0</v>
      </c>
      <c r="Q1205" s="7">
        <f t="shared" si="91"/>
        <v>0</v>
      </c>
      <c r="R1205" s="7">
        <f t="shared" si="92"/>
        <v>0</v>
      </c>
      <c r="S1205" s="7">
        <f t="shared" si="93"/>
        <v>7</v>
      </c>
      <c r="T1205" t="str">
        <f t="shared" si="94"/>
        <v>Nazorg</v>
      </c>
    </row>
    <row r="1206" spans="1:20" ht="15.75">
      <c r="A1206" s="2"/>
      <c r="B1206" s="3"/>
      <c r="C1206" s="4">
        <v>2315</v>
      </c>
      <c r="D1206" s="5" t="s">
        <v>544</v>
      </c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7">
        <f t="shared" si="90"/>
        <v>0</v>
      </c>
      <c r="Q1206" s="7">
        <f t="shared" si="91"/>
        <v>0</v>
      </c>
      <c r="R1206" s="7">
        <f t="shared" si="92"/>
        <v>0</v>
      </c>
      <c r="S1206" s="7">
        <f t="shared" si="93"/>
        <v>7</v>
      </c>
      <c r="T1206" t="str">
        <f t="shared" si="94"/>
        <v>Nazorg</v>
      </c>
    </row>
    <row r="1207" spans="1:20" ht="15.75">
      <c r="A1207" s="2"/>
      <c r="B1207" s="3"/>
      <c r="C1207" s="4">
        <v>2316</v>
      </c>
      <c r="D1207" s="5" t="s">
        <v>545</v>
      </c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7">
        <f t="shared" si="90"/>
        <v>0</v>
      </c>
      <c r="Q1207" s="7">
        <f t="shared" si="91"/>
        <v>0</v>
      </c>
      <c r="R1207" s="7">
        <f t="shared" si="92"/>
        <v>0</v>
      </c>
      <c r="S1207" s="7">
        <f t="shared" si="93"/>
        <v>7</v>
      </c>
      <c r="T1207" t="str">
        <f t="shared" si="94"/>
        <v>Nazorg</v>
      </c>
    </row>
    <row r="1208" spans="1:20" ht="15.75">
      <c r="A1208" s="2"/>
      <c r="B1208" s="3"/>
      <c r="C1208" s="4">
        <v>2317</v>
      </c>
      <c r="D1208" s="5" t="s">
        <v>546</v>
      </c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7">
        <f t="shared" si="90"/>
        <v>0</v>
      </c>
      <c r="Q1208" s="7">
        <f t="shared" si="91"/>
        <v>0</v>
      </c>
      <c r="R1208" s="7">
        <f t="shared" si="92"/>
        <v>0</v>
      </c>
      <c r="S1208" s="7">
        <f t="shared" si="93"/>
        <v>7</v>
      </c>
      <c r="T1208" t="str">
        <f t="shared" si="94"/>
        <v>Nazorg</v>
      </c>
    </row>
    <row r="1209" spans="1:20" ht="15.75">
      <c r="A1209" s="2"/>
      <c r="B1209" s="3"/>
      <c r="C1209" s="4">
        <v>2319</v>
      </c>
      <c r="D1209" s="5" t="s">
        <v>547</v>
      </c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7">
        <f t="shared" si="90"/>
        <v>0</v>
      </c>
      <c r="Q1209" s="7">
        <f t="shared" si="91"/>
        <v>0</v>
      </c>
      <c r="R1209" s="7">
        <f t="shared" si="92"/>
        <v>0</v>
      </c>
      <c r="S1209" s="7">
        <f t="shared" si="93"/>
        <v>7</v>
      </c>
      <c r="T1209" t="str">
        <f t="shared" si="94"/>
        <v>Nazorg</v>
      </c>
    </row>
    <row r="1210" spans="1:20" ht="15.75">
      <c r="A1210" s="2"/>
      <c r="B1210" s="3"/>
      <c r="C1210" s="4">
        <v>2320</v>
      </c>
      <c r="D1210" s="5" t="s">
        <v>548</v>
      </c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7">
        <f t="shared" si="90"/>
        <v>0</v>
      </c>
      <c r="Q1210" s="7">
        <f t="shared" si="91"/>
        <v>0</v>
      </c>
      <c r="R1210" s="7">
        <f t="shared" si="92"/>
        <v>0</v>
      </c>
      <c r="S1210" s="7">
        <f t="shared" si="93"/>
        <v>7</v>
      </c>
      <c r="T1210" t="str">
        <f t="shared" si="94"/>
        <v>Nazorg</v>
      </c>
    </row>
    <row r="1211" spans="1:20" ht="15.75">
      <c r="A1211" s="2"/>
      <c r="B1211" s="3"/>
      <c r="C1211" s="4">
        <v>1059</v>
      </c>
      <c r="D1211" s="5" t="s">
        <v>549</v>
      </c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7">
        <f t="shared" si="90"/>
        <v>0</v>
      </c>
      <c r="Q1211" s="7">
        <f t="shared" si="91"/>
        <v>0</v>
      </c>
      <c r="R1211" s="7">
        <f t="shared" si="92"/>
        <v>0</v>
      </c>
      <c r="S1211" s="7">
        <f t="shared" si="93"/>
        <v>7</v>
      </c>
      <c r="T1211" t="str">
        <f t="shared" si="94"/>
        <v>Nazorg</v>
      </c>
    </row>
    <row r="1212" spans="1:20" ht="15.75">
      <c r="A1212" s="2"/>
      <c r="B1212" s="3" t="s">
        <v>680</v>
      </c>
      <c r="C1212" s="4"/>
      <c r="D1212" s="5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7">
        <f t="shared" si="90"/>
        <v>0</v>
      </c>
      <c r="Q1212" s="7">
        <f t="shared" si="91"/>
        <v>0</v>
      </c>
      <c r="R1212" s="7">
        <f t="shared" si="92"/>
        <v>0</v>
      </c>
      <c r="S1212" s="7">
        <f t="shared" si="93"/>
        <v>7</v>
      </c>
      <c r="T1212" t="str">
        <f t="shared" si="94"/>
        <v>Nazorg</v>
      </c>
    </row>
    <row r="1213" spans="1:20" ht="15.75">
      <c r="A1213" s="2"/>
      <c r="B1213" s="3"/>
      <c r="C1213" s="4">
        <v>1149</v>
      </c>
      <c r="D1213" s="5" t="s">
        <v>550</v>
      </c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7">
        <f t="shared" si="90"/>
        <v>0</v>
      </c>
      <c r="Q1213" s="7">
        <f t="shared" si="91"/>
        <v>0</v>
      </c>
      <c r="R1213" s="7">
        <f t="shared" si="92"/>
        <v>0</v>
      </c>
      <c r="S1213" s="7">
        <f t="shared" si="93"/>
        <v>7</v>
      </c>
      <c r="T1213" t="str">
        <f t="shared" si="94"/>
        <v>Nazorg</v>
      </c>
    </row>
    <row r="1214" spans="1:20" ht="15.75">
      <c r="A1214" s="2"/>
      <c r="B1214" s="3" t="s">
        <v>691</v>
      </c>
      <c r="C1214" s="4"/>
      <c r="D1214" s="5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7">
        <f t="shared" si="90"/>
        <v>1</v>
      </c>
      <c r="Q1214" s="7">
        <f t="shared" si="91"/>
        <v>0</v>
      </c>
      <c r="R1214" s="7">
        <f t="shared" si="92"/>
        <v>1</v>
      </c>
      <c r="S1214" s="7">
        <f t="shared" si="93"/>
        <v>7</v>
      </c>
      <c r="T1214" t="str">
        <f t="shared" si="94"/>
        <v>Nazorg</v>
      </c>
    </row>
    <row r="1215" spans="1:20" ht="15.75">
      <c r="A1215" s="2"/>
      <c r="B1215" s="3"/>
      <c r="C1215" s="4">
        <v>1920</v>
      </c>
      <c r="D1215" s="5" t="s">
        <v>692</v>
      </c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7">
        <f t="shared" si="90"/>
        <v>0</v>
      </c>
      <c r="Q1215" s="7">
        <f t="shared" si="91"/>
        <v>0</v>
      </c>
      <c r="R1215" s="7">
        <f t="shared" si="92"/>
        <v>1</v>
      </c>
      <c r="S1215" s="7">
        <f t="shared" si="93"/>
        <v>6</v>
      </c>
      <c r="T1215" t="str">
        <f t="shared" si="94"/>
        <v>Nazorg</v>
      </c>
    </row>
    <row r="1216" spans="1:20" ht="15.75">
      <c r="A1216" s="2"/>
      <c r="B1216" s="3"/>
      <c r="C1216" s="4">
        <v>2288</v>
      </c>
      <c r="D1216" s="5" t="s">
        <v>693</v>
      </c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7">
        <f t="shared" si="90"/>
        <v>0</v>
      </c>
      <c r="Q1216" s="7">
        <f t="shared" si="91"/>
        <v>0</v>
      </c>
      <c r="R1216" s="7">
        <f t="shared" si="92"/>
        <v>1</v>
      </c>
      <c r="S1216" s="7">
        <f t="shared" si="93"/>
        <v>5</v>
      </c>
      <c r="T1216" t="str">
        <f t="shared" si="94"/>
        <v>Nazorg</v>
      </c>
    </row>
    <row r="1217" spans="1:20" ht="15.75">
      <c r="A1217" s="2"/>
      <c r="B1217" s="3"/>
      <c r="C1217" s="4">
        <v>1187</v>
      </c>
      <c r="D1217" s="5" t="s">
        <v>701</v>
      </c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7">
        <f t="shared" si="90"/>
        <v>0</v>
      </c>
      <c r="Q1217" s="7">
        <f t="shared" si="91"/>
        <v>0</v>
      </c>
      <c r="R1217" s="7">
        <f t="shared" si="92"/>
        <v>1</v>
      </c>
      <c r="S1217" s="7">
        <f t="shared" si="93"/>
        <v>4</v>
      </c>
      <c r="T1217" t="str">
        <f t="shared" si="94"/>
        <v>Nazorg</v>
      </c>
    </row>
    <row r="1218" spans="1:20" ht="15.75">
      <c r="A1218" s="2"/>
      <c r="B1218" s="3"/>
      <c r="C1218" s="4">
        <v>1087</v>
      </c>
      <c r="D1218" s="5" t="s">
        <v>702</v>
      </c>
      <c r="E1218" s="6"/>
      <c r="F1218" s="6"/>
      <c r="G1218" s="6"/>
      <c r="H1218" s="6"/>
      <c r="I1218" s="6"/>
      <c r="J1218" s="6"/>
      <c r="K1218" s="6"/>
      <c r="L1218" s="6">
        <v>1</v>
      </c>
      <c r="M1218" s="6"/>
      <c r="N1218" s="6"/>
      <c r="O1218" s="6"/>
      <c r="P1218" s="7">
        <f t="shared" si="90"/>
        <v>1</v>
      </c>
      <c r="Q1218" s="7">
        <f t="shared" si="91"/>
        <v>1</v>
      </c>
      <c r="R1218" s="7">
        <f t="shared" si="92"/>
        <v>1</v>
      </c>
      <c r="S1218" s="7">
        <f t="shared" si="93"/>
        <v>3</v>
      </c>
      <c r="T1218" t="str">
        <f t="shared" si="94"/>
        <v>Nazorg</v>
      </c>
    </row>
    <row r="1219" spans="1:20" ht="15.75">
      <c r="A1219" s="2"/>
      <c r="B1219" s="3"/>
      <c r="C1219" s="4">
        <v>1191</v>
      </c>
      <c r="D1219" s="5" t="s">
        <v>551</v>
      </c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7">
        <f t="shared" si="90"/>
        <v>0</v>
      </c>
      <c r="Q1219" s="7">
        <f t="shared" si="91"/>
        <v>0</v>
      </c>
      <c r="R1219" s="7">
        <f t="shared" si="92"/>
        <v>0</v>
      </c>
      <c r="S1219" s="7">
        <f t="shared" si="93"/>
        <v>2</v>
      </c>
      <c r="T1219" t="str">
        <f t="shared" si="94"/>
        <v>Nazorg</v>
      </c>
    </row>
    <row r="1220" spans="1:20" ht="15.75">
      <c r="A1220" s="2"/>
      <c r="B1220" s="3" t="s">
        <v>705</v>
      </c>
      <c r="C1220" s="4"/>
      <c r="D1220" s="5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7">
        <f t="shared" si="90"/>
        <v>1</v>
      </c>
      <c r="Q1220" s="7">
        <f t="shared" si="91"/>
        <v>0</v>
      </c>
      <c r="R1220" s="7">
        <f t="shared" si="92"/>
        <v>1</v>
      </c>
      <c r="S1220" s="7">
        <f t="shared" si="93"/>
        <v>2</v>
      </c>
      <c r="T1220" t="str">
        <f t="shared" si="94"/>
        <v>Nazorg</v>
      </c>
    </row>
    <row r="1221" spans="1:20" ht="15.75">
      <c r="A1221" s="2"/>
      <c r="B1221" s="3"/>
      <c r="C1221" s="4">
        <v>2321</v>
      </c>
      <c r="D1221" s="5" t="s">
        <v>757</v>
      </c>
      <c r="E1221" s="6"/>
      <c r="F1221" s="6"/>
      <c r="G1221" s="6"/>
      <c r="H1221" s="6"/>
      <c r="I1221" s="6"/>
      <c r="J1221" s="6"/>
      <c r="K1221" s="6"/>
      <c r="L1221" s="6">
        <v>1</v>
      </c>
      <c r="M1221" s="6"/>
      <c r="N1221" s="6"/>
      <c r="O1221" s="6"/>
      <c r="P1221" s="7">
        <f t="shared" ref="P1221:P1233" si="95">$Q1221+$R1221*IF($B1221&lt;&gt;"",1,0)+$S1221*IF($A1221&lt;&gt;"",1,0)</f>
        <v>1</v>
      </c>
      <c r="Q1221" s="7">
        <f t="shared" ref="Q1221:Q1233" si="96">SUM($E1221:$O1221)/MAX(1,SUM($E1221:$O1221))</f>
        <v>1</v>
      </c>
      <c r="R1221" s="7">
        <f t="shared" ref="R1221:R1233" si="97">$Q1221+IF($B1222&lt;&gt;"",0,$R1222)</f>
        <v>1</v>
      </c>
      <c r="S1221" s="7">
        <f t="shared" ref="S1221:S1233" si="98">$R1221+IF($A1222&lt;&gt;"",0,$S1222)</f>
        <v>1</v>
      </c>
      <c r="T1221" t="str">
        <f t="shared" ref="T1221:T1233" si="99">IF($A1221="",$T1220,$A1221)</f>
        <v>Nazorg</v>
      </c>
    </row>
    <row r="1222" spans="1:20" ht="15.75" hidden="1">
      <c r="A1222" s="2"/>
      <c r="B1222" s="3"/>
      <c r="C1222" s="4">
        <v>2322</v>
      </c>
      <c r="D1222" s="5" t="s">
        <v>552</v>
      </c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7">
        <f t="shared" si="95"/>
        <v>0</v>
      </c>
      <c r="Q1222" s="7">
        <f t="shared" si="96"/>
        <v>0</v>
      </c>
      <c r="R1222" s="7">
        <f t="shared" si="97"/>
        <v>0</v>
      </c>
      <c r="S1222" s="7">
        <f t="shared" si="98"/>
        <v>0</v>
      </c>
      <c r="T1222" t="str">
        <f t="shared" si="99"/>
        <v>Nazorg</v>
      </c>
    </row>
    <row r="1223" spans="1:20" ht="15.75" hidden="1">
      <c r="A1223" s="2"/>
      <c r="B1223" s="3"/>
      <c r="C1223" s="4">
        <v>2323</v>
      </c>
      <c r="D1223" s="5" t="s">
        <v>553</v>
      </c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7">
        <f t="shared" si="95"/>
        <v>0</v>
      </c>
      <c r="Q1223" s="7">
        <f t="shared" si="96"/>
        <v>0</v>
      </c>
      <c r="R1223" s="7">
        <f t="shared" si="97"/>
        <v>0</v>
      </c>
      <c r="S1223" s="7">
        <f t="shared" si="98"/>
        <v>0</v>
      </c>
      <c r="T1223" t="str">
        <f t="shared" si="99"/>
        <v>Nazorg</v>
      </c>
    </row>
    <row r="1224" spans="1:20" ht="15.75" hidden="1">
      <c r="A1224" s="2"/>
      <c r="B1224" s="3"/>
      <c r="C1224" s="4">
        <v>2324</v>
      </c>
      <c r="D1224" s="5" t="s">
        <v>554</v>
      </c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7">
        <f t="shared" si="95"/>
        <v>0</v>
      </c>
      <c r="Q1224" s="7">
        <f t="shared" si="96"/>
        <v>0</v>
      </c>
      <c r="R1224" s="7">
        <f t="shared" si="97"/>
        <v>0</v>
      </c>
      <c r="S1224" s="7">
        <f t="shared" si="98"/>
        <v>0</v>
      </c>
      <c r="T1224" t="str">
        <f t="shared" si="99"/>
        <v>Nazorg</v>
      </c>
    </row>
    <row r="1225" spans="1:20" ht="15.75" hidden="1">
      <c r="A1225" s="2"/>
      <c r="B1225" s="3"/>
      <c r="C1225" s="4">
        <v>2325</v>
      </c>
      <c r="D1225" s="5" t="s">
        <v>555</v>
      </c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7">
        <f t="shared" si="95"/>
        <v>0</v>
      </c>
      <c r="Q1225" s="7">
        <f t="shared" si="96"/>
        <v>0</v>
      </c>
      <c r="R1225" s="7">
        <f t="shared" si="97"/>
        <v>0</v>
      </c>
      <c r="S1225" s="7">
        <f t="shared" si="98"/>
        <v>0</v>
      </c>
      <c r="T1225" t="str">
        <f t="shared" si="99"/>
        <v>Nazorg</v>
      </c>
    </row>
    <row r="1226" spans="1:20" ht="15.75" hidden="1">
      <c r="A1226" s="2"/>
      <c r="B1226" s="3"/>
      <c r="C1226" s="4">
        <v>2326</v>
      </c>
      <c r="D1226" s="5" t="s">
        <v>556</v>
      </c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7">
        <f t="shared" si="95"/>
        <v>0</v>
      </c>
      <c r="Q1226" s="7">
        <f t="shared" si="96"/>
        <v>0</v>
      </c>
      <c r="R1226" s="7">
        <f t="shared" si="97"/>
        <v>0</v>
      </c>
      <c r="S1226" s="7">
        <f t="shared" si="98"/>
        <v>0</v>
      </c>
      <c r="T1226" t="str">
        <f t="shared" si="99"/>
        <v>Nazorg</v>
      </c>
    </row>
    <row r="1227" spans="1:20" ht="15.75" hidden="1">
      <c r="A1227" s="2"/>
      <c r="B1227" s="3"/>
      <c r="C1227" s="4">
        <v>2327</v>
      </c>
      <c r="D1227" s="5" t="s">
        <v>557</v>
      </c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7">
        <f t="shared" si="95"/>
        <v>0</v>
      </c>
      <c r="Q1227" s="7">
        <f t="shared" si="96"/>
        <v>0</v>
      </c>
      <c r="R1227" s="7">
        <f t="shared" si="97"/>
        <v>0</v>
      </c>
      <c r="S1227" s="7">
        <f t="shared" si="98"/>
        <v>0</v>
      </c>
      <c r="T1227" t="str">
        <f t="shared" si="99"/>
        <v>Nazorg</v>
      </c>
    </row>
    <row r="1228" spans="1:20" ht="15.75" hidden="1">
      <c r="A1228" s="2"/>
      <c r="B1228" s="3"/>
      <c r="C1228" s="4">
        <v>2328</v>
      </c>
      <c r="D1228" s="5" t="s">
        <v>558</v>
      </c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7">
        <f t="shared" si="95"/>
        <v>0</v>
      </c>
      <c r="Q1228" s="7">
        <f t="shared" si="96"/>
        <v>0</v>
      </c>
      <c r="R1228" s="7">
        <f t="shared" si="97"/>
        <v>0</v>
      </c>
      <c r="S1228" s="7">
        <f t="shared" si="98"/>
        <v>0</v>
      </c>
      <c r="T1228" t="str">
        <f t="shared" si="99"/>
        <v>Nazorg</v>
      </c>
    </row>
    <row r="1229" spans="1:20" ht="15.75" hidden="1">
      <c r="A1229" s="2"/>
      <c r="B1229" s="3"/>
      <c r="C1229" s="4">
        <v>2329</v>
      </c>
      <c r="D1229" s="5" t="s">
        <v>559</v>
      </c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7">
        <f t="shared" si="95"/>
        <v>0</v>
      </c>
      <c r="Q1229" s="7">
        <f t="shared" si="96"/>
        <v>0</v>
      </c>
      <c r="R1229" s="7">
        <f t="shared" si="97"/>
        <v>0</v>
      </c>
      <c r="S1229" s="7">
        <f t="shared" si="98"/>
        <v>0</v>
      </c>
      <c r="T1229" t="str">
        <f t="shared" si="99"/>
        <v>Nazorg</v>
      </c>
    </row>
    <row r="1230" spans="1:20" ht="15.75" hidden="1">
      <c r="A1230" s="2"/>
      <c r="B1230" s="3"/>
      <c r="C1230" s="4">
        <v>1941</v>
      </c>
      <c r="D1230" s="5" t="s">
        <v>560</v>
      </c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7">
        <f t="shared" si="95"/>
        <v>0</v>
      </c>
      <c r="Q1230" s="7">
        <f t="shared" si="96"/>
        <v>0</v>
      </c>
      <c r="R1230" s="7">
        <f t="shared" si="97"/>
        <v>0</v>
      </c>
      <c r="S1230" s="7">
        <f t="shared" si="98"/>
        <v>0</v>
      </c>
      <c r="T1230" t="str">
        <f t="shared" si="99"/>
        <v>Nazorg</v>
      </c>
    </row>
    <row r="1231" spans="1:20" ht="15.75" hidden="1">
      <c r="A1231" s="2"/>
      <c r="B1231" s="3"/>
      <c r="C1231" s="4">
        <v>884</v>
      </c>
      <c r="D1231" s="5" t="s">
        <v>561</v>
      </c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7">
        <f t="shared" si="95"/>
        <v>0</v>
      </c>
      <c r="Q1231" s="7">
        <f t="shared" si="96"/>
        <v>0</v>
      </c>
      <c r="R1231" s="7">
        <f t="shared" si="97"/>
        <v>0</v>
      </c>
      <c r="S1231" s="7">
        <f t="shared" si="98"/>
        <v>0</v>
      </c>
      <c r="T1231" t="str">
        <f t="shared" si="99"/>
        <v>Nazorg</v>
      </c>
    </row>
    <row r="1232" spans="1:20" ht="15.75" hidden="1">
      <c r="A1232" s="2"/>
      <c r="B1232" s="3" t="s">
        <v>722</v>
      </c>
      <c r="C1232" s="4"/>
      <c r="D1232" s="5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7">
        <f t="shared" si="95"/>
        <v>0</v>
      </c>
      <c r="Q1232" s="7">
        <f t="shared" si="96"/>
        <v>0</v>
      </c>
      <c r="R1232" s="7">
        <f t="shared" si="97"/>
        <v>0</v>
      </c>
      <c r="S1232" s="7">
        <f t="shared" si="98"/>
        <v>0</v>
      </c>
      <c r="T1232" t="str">
        <f t="shared" si="99"/>
        <v>Nazorg</v>
      </c>
    </row>
    <row r="1233" spans="1:20" ht="15.75" hidden="1">
      <c r="A1233" s="2"/>
      <c r="B1233" s="3"/>
      <c r="C1233" s="4">
        <v>1081</v>
      </c>
      <c r="D1233" s="5" t="s">
        <v>562</v>
      </c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7">
        <f t="shared" si="95"/>
        <v>0</v>
      </c>
      <c r="Q1233" s="7">
        <f t="shared" si="96"/>
        <v>0</v>
      </c>
      <c r="R1233" s="7">
        <f t="shared" si="97"/>
        <v>0</v>
      </c>
      <c r="S1233" s="7">
        <f t="shared" si="98"/>
        <v>0</v>
      </c>
      <c r="T1233" t="str">
        <f t="shared" si="99"/>
        <v>Nazorg</v>
      </c>
    </row>
    <row r="1234" spans="1:20" ht="9.75" customHeight="1"/>
  </sheetData>
  <mergeCells count="5">
    <mergeCell ref="B4:D4"/>
    <mergeCell ref="E1:O1"/>
    <mergeCell ref="A2:D2"/>
    <mergeCell ref="A3:D3"/>
    <mergeCell ref="A1:D1"/>
  </mergeCells>
  <phoneticPr fontId="0" type="noConversion"/>
  <conditionalFormatting sqref="C5:O1233">
    <cfRule type="expression" dxfId="1" priority="1" stopIfTrue="1">
      <formula>OR($A5&lt;&gt;"",$B5&lt;&gt;"")</formula>
    </cfRule>
    <cfRule type="expression" dxfId="0" priority="2" stopIfTrue="1">
      <formula>$C5&lt;&gt;""</formula>
    </cfRule>
  </conditionalFormatting>
  <dataValidations count="1">
    <dataValidation type="whole" allowBlank="1" showInputMessage="1" showErrorMessage="1" sqref="E5:O1233">
      <formula1>0</formula1>
      <formula2>1</formula2>
    </dataValidation>
  </dataValidations>
  <pageMargins left="0.59055118110236227" right="0.6692913385826772" top="0.47244094488188981" bottom="0.47244094488188981" header="0.19685039370078741" footer="0.19685039370078741"/>
  <pageSetup paperSize="9" scale="74" fitToHeight="0" orientation="portrait" r:id="rId1"/>
  <headerFooter alignWithMargins="0">
    <oddHeader>&amp;L&amp;8&amp;D&amp;R&amp;7Rijksgebouwendienst
Advies &amp;&amp; Architecten</oddHeader>
    <oddFooter>&amp;L&amp;8Bijlage 2 - Kruisjeslijst Rgd DNR STB 2005
&amp;F&amp;R&amp;8
&amp;P van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DNR 2005 Rgd X-lijst</vt:lpstr>
      <vt:lpstr>'DNR 2005 Rgd X-lijst'!Afdrukbereik</vt:lpstr>
      <vt:lpstr>'DNR 2005 Rgd X-lijst'!Afdruktitels</vt:lpstr>
    </vt:vector>
  </TitlesOfParts>
  <Company>Rgd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Riepko Romijn</dc:creator>
  <cp:lastModifiedBy>Arbensch</cp:lastModifiedBy>
  <cp:lastPrinted>2012-03-07T13:29:31Z</cp:lastPrinted>
  <dcterms:created xsi:type="dcterms:W3CDTF">2007-02-16T15:50:41Z</dcterms:created>
  <dcterms:modified xsi:type="dcterms:W3CDTF">2012-03-13T09:12:04Z</dcterms:modified>
</cp:coreProperties>
</file>